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8975" windowHeight="11895"/>
  </bookViews>
  <sheets>
    <sheet name="Перечень" sheetId="4" r:id="rId1"/>
  </sheets>
  <definedNames>
    <definedName name="_xlnm._FilterDatabase" localSheetId="0" hidden="1">Перечень!$B$8:$F$372</definedName>
    <definedName name="_xlnm.Print_Area" localSheetId="0">Перечень!$A$1:$O$372</definedName>
  </definedNames>
  <calcPr calcId="125725"/>
</workbook>
</file>

<file path=xl/calcChain.xml><?xml version="1.0" encoding="utf-8"?>
<calcChain xmlns="http://schemas.openxmlformats.org/spreadsheetml/2006/main">
  <c r="G278" i="4"/>
  <c r="G277" s="1"/>
  <c r="H278"/>
  <c r="I278"/>
  <c r="J278"/>
  <c r="L278"/>
  <c r="M278"/>
  <c r="K279"/>
  <c r="K278" s="1"/>
  <c r="K277" s="1"/>
  <c r="J251"/>
  <c r="I251"/>
  <c r="K196"/>
  <c r="K194"/>
  <c r="J214"/>
  <c r="G201"/>
  <c r="K180"/>
  <c r="K179" s="1"/>
  <c r="K111"/>
  <c r="J111"/>
  <c r="K108"/>
  <c r="J108"/>
  <c r="I108"/>
  <c r="H108"/>
  <c r="K123"/>
  <c r="I123"/>
  <c r="I111"/>
  <c r="H111"/>
  <c r="H110" s="1"/>
  <c r="K131"/>
  <c r="K130" s="1"/>
  <c r="J131"/>
  <c r="J130" s="1"/>
  <c r="I131"/>
  <c r="I130" s="1"/>
  <c r="H131"/>
  <c r="H130" s="1"/>
  <c r="J124"/>
  <c r="J123" s="1"/>
  <c r="H124"/>
  <c r="M194"/>
  <c r="M196"/>
  <c r="L196"/>
  <c r="L194"/>
  <c r="M333"/>
  <c r="L333"/>
  <c r="K333"/>
  <c r="I333"/>
  <c r="H333"/>
  <c r="H194"/>
  <c r="K230"/>
  <c r="K228" s="1"/>
  <c r="J230"/>
  <c r="I230"/>
  <c r="H230"/>
  <c r="M228"/>
  <c r="M227" s="1"/>
  <c r="L228"/>
  <c r="L227" s="1"/>
  <c r="G228"/>
  <c r="G55"/>
  <c r="K55"/>
  <c r="H109" l="1"/>
  <c r="G124"/>
  <c r="G123" s="1"/>
  <c r="H123"/>
  <c r="G108"/>
  <c r="G131"/>
  <c r="J140"/>
  <c r="J97"/>
  <c r="H266"/>
  <c r="G266" s="1"/>
  <c r="H272"/>
  <c r="I272"/>
  <c r="J272"/>
  <c r="K272"/>
  <c r="L272"/>
  <c r="M272"/>
  <c r="G272"/>
  <c r="H259"/>
  <c r="I259"/>
  <c r="J259"/>
  <c r="J258" s="1"/>
  <c r="K259"/>
  <c r="L259"/>
  <c r="M259"/>
  <c r="G259"/>
  <c r="G240"/>
  <c r="K233"/>
  <c r="G233" s="1"/>
  <c r="G364"/>
  <c r="M320"/>
  <c r="L320"/>
  <c r="L332" s="1"/>
  <c r="K320"/>
  <c r="J320"/>
  <c r="J319" s="1"/>
  <c r="I320"/>
  <c r="I319" s="1"/>
  <c r="H320"/>
  <c r="H319" s="1"/>
  <c r="G323"/>
  <c r="G322"/>
  <c r="G321"/>
  <c r="G333" s="1"/>
  <c r="M267"/>
  <c r="L267"/>
  <c r="J267"/>
  <c r="I267"/>
  <c r="H267"/>
  <c r="G251"/>
  <c r="M254"/>
  <c r="M253" s="1"/>
  <c r="L254"/>
  <c r="L253" s="1"/>
  <c r="K254"/>
  <c r="K253" s="1"/>
  <c r="J254"/>
  <c r="J253" s="1"/>
  <c r="J252" s="1"/>
  <c r="I254"/>
  <c r="I253" s="1"/>
  <c r="I252" s="1"/>
  <c r="H254"/>
  <c r="M236"/>
  <c r="L236"/>
  <c r="K236"/>
  <c r="J236"/>
  <c r="I236"/>
  <c r="G236"/>
  <c r="M237"/>
  <c r="L237"/>
  <c r="K237"/>
  <c r="J237"/>
  <c r="I237"/>
  <c r="H237"/>
  <c r="J194"/>
  <c r="I194"/>
  <c r="I196"/>
  <c r="H196"/>
  <c r="M186"/>
  <c r="L186"/>
  <c r="K186"/>
  <c r="J186"/>
  <c r="I186"/>
  <c r="H186"/>
  <c r="L28"/>
  <c r="I103"/>
  <c r="K63"/>
  <c r="H63"/>
  <c r="G13"/>
  <c r="G12"/>
  <c r="M342"/>
  <c r="M361" s="1"/>
  <c r="L342"/>
  <c r="L361" s="1"/>
  <c r="G355"/>
  <c r="G349"/>
  <c r="J355"/>
  <c r="K355"/>
  <c r="H355"/>
  <c r="I355"/>
  <c r="L355"/>
  <c r="M355"/>
  <c r="J332" l="1"/>
  <c r="M334"/>
  <c r="J334"/>
  <c r="H253"/>
  <c r="H334"/>
  <c r="I332"/>
  <c r="L334"/>
  <c r="H332"/>
  <c r="K319"/>
  <c r="K332"/>
  <c r="I334"/>
  <c r="K235"/>
  <c r="G235" s="1"/>
  <c r="G196"/>
  <c r="G194"/>
  <c r="G254"/>
  <c r="G253" s="1"/>
  <c r="G252" s="1"/>
  <c r="G320"/>
  <c r="M326"/>
  <c r="L326"/>
  <c r="K326"/>
  <c r="J326"/>
  <c r="I326"/>
  <c r="H326"/>
  <c r="G326"/>
  <c r="M299"/>
  <c r="M332" s="1"/>
  <c r="K313"/>
  <c r="K312" s="1"/>
  <c r="J313"/>
  <c r="J312" s="1"/>
  <c r="I313"/>
  <c r="I312" s="1"/>
  <c r="H313"/>
  <c r="H312" s="1"/>
  <c r="M312"/>
  <c r="M311" s="1"/>
  <c r="K306"/>
  <c r="K305" s="1"/>
  <c r="M305"/>
  <c r="M304" s="1"/>
  <c r="L305"/>
  <c r="J305"/>
  <c r="I305"/>
  <c r="H305"/>
  <c r="G305"/>
  <c r="K293"/>
  <c r="K291" s="1"/>
  <c r="K290" s="1"/>
  <c r="M291"/>
  <c r="L291"/>
  <c r="J291"/>
  <c r="I291"/>
  <c r="H291"/>
  <c r="G291"/>
  <c r="G290" s="1"/>
  <c r="K286"/>
  <c r="K284" s="1"/>
  <c r="K283" s="1"/>
  <c r="M284"/>
  <c r="L284"/>
  <c r="J284"/>
  <c r="I284"/>
  <c r="H284"/>
  <c r="G284"/>
  <c r="G283" s="1"/>
  <c r="K271"/>
  <c r="G271"/>
  <c r="I258"/>
  <c r="G258"/>
  <c r="M247"/>
  <c r="L247"/>
  <c r="K247"/>
  <c r="K246" s="1"/>
  <c r="J247"/>
  <c r="I247"/>
  <c r="H247"/>
  <c r="G247"/>
  <c r="M241"/>
  <c r="L241"/>
  <c r="K241"/>
  <c r="K240" s="1"/>
  <c r="J241"/>
  <c r="I241"/>
  <c r="H241"/>
  <c r="G241"/>
  <c r="M221"/>
  <c r="L221"/>
  <c r="K221"/>
  <c r="J221"/>
  <c r="I221"/>
  <c r="H221"/>
  <c r="G217"/>
  <c r="G215"/>
  <c r="M110"/>
  <c r="M109" s="1"/>
  <c r="L110"/>
  <c r="L109" s="1"/>
  <c r="K110"/>
  <c r="K109" s="1"/>
  <c r="J110"/>
  <c r="J109" s="1"/>
  <c r="I110"/>
  <c r="I109" s="1"/>
  <c r="G111"/>
  <c r="G182"/>
  <c r="G180" s="1"/>
  <c r="G179" s="1"/>
  <c r="M131"/>
  <c r="M130" s="1"/>
  <c r="L131"/>
  <c r="L130" s="1"/>
  <c r="G132"/>
  <c r="G130" s="1"/>
  <c r="M124"/>
  <c r="M123" s="1"/>
  <c r="G125"/>
  <c r="G118"/>
  <c r="G117" s="1"/>
  <c r="L124"/>
  <c r="L123" s="1"/>
  <c r="M117"/>
  <c r="M116" s="1"/>
  <c r="L117"/>
  <c r="L116" s="1"/>
  <c r="K117"/>
  <c r="J117"/>
  <c r="M97"/>
  <c r="L97"/>
  <c r="K97"/>
  <c r="G97"/>
  <c r="M63"/>
  <c r="M62" s="1"/>
  <c r="L63"/>
  <c r="M83"/>
  <c r="M82" s="1"/>
  <c r="L83"/>
  <c r="L82" s="1"/>
  <c r="M76"/>
  <c r="L76"/>
  <c r="M69"/>
  <c r="L69"/>
  <c r="M28"/>
  <c r="M27" s="1"/>
  <c r="K28"/>
  <c r="K103" s="1"/>
  <c r="G28"/>
  <c r="M48"/>
  <c r="M47" s="1"/>
  <c r="L48"/>
  <c r="L47" s="1"/>
  <c r="K48"/>
  <c r="K47" s="1"/>
  <c r="G48"/>
  <c r="G47" s="1"/>
  <c r="M41"/>
  <c r="M40" s="1"/>
  <c r="L41"/>
  <c r="L40" s="1"/>
  <c r="M34"/>
  <c r="L34"/>
  <c r="M20"/>
  <c r="M19" s="1"/>
  <c r="L20"/>
  <c r="L19" s="1"/>
  <c r="H140"/>
  <c r="H138" s="1"/>
  <c r="I140"/>
  <c r="I138" s="1"/>
  <c r="J138"/>
  <c r="K138"/>
  <c r="M140"/>
  <c r="M138" s="1"/>
  <c r="H10"/>
  <c r="I10"/>
  <c r="J10"/>
  <c r="K10"/>
  <c r="L10"/>
  <c r="M10"/>
  <c r="G342"/>
  <c r="G341" s="1"/>
  <c r="M348"/>
  <c r="L348"/>
  <c r="K348"/>
  <c r="J348"/>
  <c r="I348"/>
  <c r="H348"/>
  <c r="G348"/>
  <c r="K342"/>
  <c r="J342"/>
  <c r="I342"/>
  <c r="H342"/>
  <c r="H361" s="1"/>
  <c r="M341"/>
  <c r="L341"/>
  <c r="M302"/>
  <c r="L302"/>
  <c r="K302"/>
  <c r="J302"/>
  <c r="I302"/>
  <c r="H302"/>
  <c r="G302"/>
  <c r="M301"/>
  <c r="M336" s="1"/>
  <c r="L301"/>
  <c r="L336" s="1"/>
  <c r="K301"/>
  <c r="K336" s="1"/>
  <c r="J301"/>
  <c r="J336" s="1"/>
  <c r="I301"/>
  <c r="I336" s="1"/>
  <c r="H301"/>
  <c r="H336" s="1"/>
  <c r="G301"/>
  <c r="M300"/>
  <c r="L300"/>
  <c r="K300"/>
  <c r="K335" s="1"/>
  <c r="J300"/>
  <c r="I300"/>
  <c r="H300"/>
  <c r="G300"/>
  <c r="M265"/>
  <c r="L265"/>
  <c r="J265"/>
  <c r="I265"/>
  <c r="H265"/>
  <c r="L214"/>
  <c r="I214"/>
  <c r="H214"/>
  <c r="M207"/>
  <c r="J207"/>
  <c r="G207"/>
  <c r="K204"/>
  <c r="J204"/>
  <c r="I204"/>
  <c r="H204"/>
  <c r="K202"/>
  <c r="K200" s="1"/>
  <c r="J202"/>
  <c r="I202"/>
  <c r="H202"/>
  <c r="H195" s="1"/>
  <c r="G195" s="1"/>
  <c r="L200"/>
  <c r="G200"/>
  <c r="M187"/>
  <c r="M370" s="1"/>
  <c r="K187"/>
  <c r="K370" s="1"/>
  <c r="J187"/>
  <c r="J370" s="1"/>
  <c r="I187"/>
  <c r="I370" s="1"/>
  <c r="H187"/>
  <c r="H370" s="1"/>
  <c r="M180"/>
  <c r="L180"/>
  <c r="H164"/>
  <c r="L187"/>
  <c r="L370" s="1"/>
  <c r="G161"/>
  <c r="M159"/>
  <c r="K159"/>
  <c r="K158" s="1"/>
  <c r="G91"/>
  <c r="M90"/>
  <c r="L90"/>
  <c r="K90"/>
  <c r="K89" s="1"/>
  <c r="J90"/>
  <c r="H90"/>
  <c r="K83"/>
  <c r="K82" s="1"/>
  <c r="J83"/>
  <c r="I83"/>
  <c r="H83"/>
  <c r="G83"/>
  <c r="G82" s="1"/>
  <c r="K76"/>
  <c r="J76"/>
  <c r="I76"/>
  <c r="H76"/>
  <c r="G76"/>
  <c r="G73"/>
  <c r="G72"/>
  <c r="G71"/>
  <c r="G70"/>
  <c r="K69"/>
  <c r="J69"/>
  <c r="I69"/>
  <c r="H69"/>
  <c r="K62"/>
  <c r="H62"/>
  <c r="K41"/>
  <c r="K40" s="1"/>
  <c r="J41"/>
  <c r="I41"/>
  <c r="H41"/>
  <c r="G41"/>
  <c r="G40" s="1"/>
  <c r="J28"/>
  <c r="J103" s="1"/>
  <c r="I28"/>
  <c r="I27" s="1"/>
  <c r="H28"/>
  <c r="L27"/>
  <c r="K20"/>
  <c r="K19" s="1"/>
  <c r="G20"/>
  <c r="G19" s="1"/>
  <c r="G11"/>
  <c r="G10" s="1"/>
  <c r="G187" l="1"/>
  <c r="G332"/>
  <c r="G336"/>
  <c r="M298"/>
  <c r="J341"/>
  <c r="J361"/>
  <c r="J360" s="1"/>
  <c r="I341"/>
  <c r="I361"/>
  <c r="I366" s="1"/>
  <c r="K341"/>
  <c r="K361"/>
  <c r="K360" s="1"/>
  <c r="K267"/>
  <c r="I335"/>
  <c r="I369" s="1"/>
  <c r="G110"/>
  <c r="G109" s="1"/>
  <c r="G186"/>
  <c r="G63"/>
  <c r="G103" s="1"/>
  <c r="H27"/>
  <c r="H103"/>
  <c r="H102" s="1"/>
  <c r="L62"/>
  <c r="L103"/>
  <c r="L102" s="1"/>
  <c r="L367"/>
  <c r="G370"/>
  <c r="I368"/>
  <c r="H368"/>
  <c r="K369"/>
  <c r="G367"/>
  <c r="L368"/>
  <c r="L335"/>
  <c r="L369" s="1"/>
  <c r="J368"/>
  <c r="H367"/>
  <c r="M193"/>
  <c r="M103"/>
  <c r="M102" s="1"/>
  <c r="H200"/>
  <c r="K102"/>
  <c r="L185"/>
  <c r="M367"/>
  <c r="H185"/>
  <c r="I193"/>
  <c r="K185"/>
  <c r="G69"/>
  <c r="H335"/>
  <c r="H369" s="1"/>
  <c r="H360"/>
  <c r="G90"/>
  <c r="M368"/>
  <c r="L193"/>
  <c r="M335"/>
  <c r="M369" s="1"/>
  <c r="L319"/>
  <c r="I102"/>
  <c r="J185"/>
  <c r="G193"/>
  <c r="G159"/>
  <c r="G158" s="1"/>
  <c r="J335"/>
  <c r="J369" s="1"/>
  <c r="J102"/>
  <c r="M371"/>
  <c r="G27"/>
  <c r="K27"/>
  <c r="M360"/>
  <c r="J27"/>
  <c r="I185"/>
  <c r="M185"/>
  <c r="L159"/>
  <c r="G335"/>
  <c r="G214"/>
  <c r="L360"/>
  <c r="G138"/>
  <c r="L140"/>
  <c r="L138" s="1"/>
  <c r="L371"/>
  <c r="G319"/>
  <c r="M319"/>
  <c r="H341"/>
  <c r="J331" l="1"/>
  <c r="G267"/>
  <c r="K334"/>
  <c r="K368" s="1"/>
  <c r="I367"/>
  <c r="K265"/>
  <c r="G361"/>
  <c r="G360" s="1"/>
  <c r="I360"/>
  <c r="G62"/>
  <c r="G185"/>
  <c r="G102"/>
  <c r="M366"/>
  <c r="M365" s="1"/>
  <c r="L366"/>
  <c r="L365" s="1"/>
  <c r="J366"/>
  <c r="J193"/>
  <c r="K193"/>
  <c r="M331"/>
  <c r="J367"/>
  <c r="L331"/>
  <c r="G369"/>
  <c r="H193"/>
  <c r="H366"/>
  <c r="K371"/>
  <c r="K366"/>
  <c r="G265" l="1"/>
  <c r="G334"/>
  <c r="G368" s="1"/>
  <c r="K367"/>
  <c r="K331"/>
  <c r="G366"/>
  <c r="K365"/>
  <c r="G331" l="1"/>
  <c r="H331"/>
  <c r="H371"/>
  <c r="H365" s="1"/>
  <c r="G371"/>
  <c r="G365" s="1"/>
  <c r="J371"/>
  <c r="J365" s="1"/>
  <c r="I371" l="1"/>
  <c r="I365" s="1"/>
  <c r="I331"/>
</calcChain>
</file>

<file path=xl/sharedStrings.xml><?xml version="1.0" encoding="utf-8"?>
<sst xmlns="http://schemas.openxmlformats.org/spreadsheetml/2006/main" count="979" uniqueCount="175">
  <si>
    <t>1 кв.</t>
  </si>
  <si>
    <t>2 кв.</t>
  </si>
  <si>
    <t>3 кв.</t>
  </si>
  <si>
    <t>4 кв.</t>
  </si>
  <si>
    <t>Государственная программа «Охрана окружающей среды» на 2015-2020 годы</t>
  </si>
  <si>
    <r>
      <t xml:space="preserve">Цель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повышение уровня экологической безопасности и сохранение природных систем Новосибирской области</t>
    </r>
  </si>
  <si>
    <t xml:space="preserve"> -</t>
  </si>
  <si>
    <r>
      <t xml:space="preserve">Задача 2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создание условий для развития товарного рыбоводства и промышленного рыболовства на территории Новосибирской области</t>
    </r>
  </si>
  <si>
    <t>-</t>
  </si>
  <si>
    <t>Таблица 2</t>
  </si>
  <si>
    <t>Наименование мероприятия</t>
  </si>
  <si>
    <t>Наименование показателя</t>
  </si>
  <si>
    <t>Код бюджетной классификации</t>
  </si>
  <si>
    <t>Значение показателя на 2016 год</t>
  </si>
  <si>
    <t>Значение показателя на 2017 год</t>
  </si>
  <si>
    <t>Ответственный исполнитель</t>
  </si>
  <si>
    <t>Ожидаемый результат (краткое описание)</t>
  </si>
  <si>
    <t>ГРБС</t>
  </si>
  <si>
    <t>Рз
Пр</t>
  </si>
  <si>
    <t>ЦСР</t>
  </si>
  <si>
    <t>ВР</t>
  </si>
  <si>
    <t>1. Создание условий для реализации государственной программы (руководство и управление в сфере установленных функций ДПРиООС НСО)</t>
  </si>
  <si>
    <t>Количество</t>
  </si>
  <si>
    <t>ДПРиООС НСО</t>
  </si>
  <si>
    <t>Улучшение экологической обстановки в Новосибирской области.
Создание условий для развития товарного рыбоводства и промышленного рыболовства на территории Новосибирской области.
Развитие водохозяйственного комплекса  Новосибирской области.
Предупреждение и снижение негативных последствий, вызванных загрязнением окружающей среды биологическими и прочими опасными видами отходов, включая несанкционированное размещение отходов</t>
  </si>
  <si>
    <t>Стоимость единицы</t>
  </si>
  <si>
    <t>Сумма затрат, в том числе:</t>
  </si>
  <si>
    <t>областной бюджет</t>
  </si>
  <si>
    <t>098</t>
  </si>
  <si>
    <t>0605</t>
  </si>
  <si>
    <t>федеральный бюджет</t>
  </si>
  <si>
    <t>местные бюджеты</t>
  </si>
  <si>
    <t>внебюджетные источники</t>
  </si>
  <si>
    <r>
      <t xml:space="preserve">Задача 1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улучшение экологической обстановки в Новосибирской области, сохранение и восстановление природных экосистем, развитие экологического просвещения населения</t>
    </r>
  </si>
  <si>
    <t>0603</t>
  </si>
  <si>
    <t>ДПРиООС НСО,
организации по результатам размещения заказа</t>
  </si>
  <si>
    <t>Обеспечение наблюдений  за состоянием компонентов окружающей среды на территории  Новосибирской области. Основание для  принятия административных мер к нарушителям природоохранного законодательства, расчета размеров нанесенного ущерба</t>
  </si>
  <si>
    <t>Количество элементоопределений (шт.)</t>
  </si>
  <si>
    <t>Количество ООПТ (ед.)</t>
  </si>
  <si>
    <t>ДПРиООС НСО,
администрация МО, организации по результатам размещения заказа</t>
  </si>
  <si>
    <t>Сохранение природных комплексов биоразнообразия</t>
  </si>
  <si>
    <t>Охрана памятника природы регионального значения оз. Горькое</t>
  </si>
  <si>
    <t>Количество материалов (ед.)</t>
  </si>
  <si>
    <t>Количество проведенных акций (мероприятий)  (шт.)</t>
  </si>
  <si>
    <t>ДПРиООС НСО,  администрации МО,
общественные организации</t>
  </si>
  <si>
    <t>Количество проведенных акций (шт.)</t>
  </si>
  <si>
    <t>Количество материалов (шт.)</t>
  </si>
  <si>
    <t>Количество фильмов, телевизионных программ (шт.)</t>
  </si>
  <si>
    <t>Итого затрат по задаче 1 государственной программы</t>
  </si>
  <si>
    <t>2.1. Предоставление субсидий из областного бюджета Новосибирской области юридическим лицам и индивидуальным предпринимателям (за исключением субсидий государственным (муниципальным) учреждениям) - производителям товаров, работ, услуг в сфере товарного рыбоводства и промышленного рыболовства</t>
  </si>
  <si>
    <t>ДПРиООС НСО, администрации МО</t>
  </si>
  <si>
    <t>Увеличение производства товарной рыбы, привлечение дополнительных средств из внебюджетных источников, поступление дополнительных доходов в областной бюджет от производства, переработки и реализации выращенной товарной рыбы, стимулирование хозяйствующих субъектов отрасли к повышению эффективности товарного рыбоводства и промышленного рыболовства, качества и объемов производства,  внедрения новых технологий</t>
  </si>
  <si>
    <t>0405</t>
  </si>
  <si>
    <t>Количество  
(ед./чел.)</t>
  </si>
  <si>
    <t>федеральный бюджет (субвенции на организацию, регулирование и охрану водных биологических ресурсов)</t>
  </si>
  <si>
    <t>ДПРиООС</t>
  </si>
  <si>
    <t>не требует финансирования</t>
  </si>
  <si>
    <t>Повышение эффективности товарного рыбоводства</t>
  </si>
  <si>
    <t>Вовлечение в рыбохозяйственный оборот дополнительных водоемов</t>
  </si>
  <si>
    <t>2.3. Очистка береговой полосы водных объектов от мусора объектов рыбохозяйственного значения</t>
  </si>
  <si>
    <t>Протяженность (км)</t>
  </si>
  <si>
    <t>Улучшение экологической обстановки прибрежной защитной полосы водных объектов рыбохозяйственного значения Новосибирской области</t>
  </si>
  <si>
    <t>Итого затрат по задаче 2 государственной программы</t>
  </si>
  <si>
    <t>федеральный бюжет (субвенции на организацию, регулирование и охрану водных биологических ресурсов)</t>
  </si>
  <si>
    <r>
      <t xml:space="preserve">Задача 3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Развитие водохозяйственного комплекса  Новосибирской области</t>
    </r>
  </si>
  <si>
    <t>Протяженность (км)/проектно-сметная документация (шт.)</t>
  </si>
  <si>
    <t>федеральный бюджет (субсидии - Росводресурсы)</t>
  </si>
  <si>
    <t>0406</t>
  </si>
  <si>
    <t>Проектно-сметная документация (шт.)</t>
  </si>
  <si>
    <t>федеральный бюджет (субвенции)</t>
  </si>
  <si>
    <t>Количество ГТС (шт.)/проектно-сметная документация (шт.)</t>
  </si>
  <si>
    <t>Обеспечение безопасности ГТС</t>
  </si>
  <si>
    <t>федеральный бюджет (субсидии)</t>
  </si>
  <si>
    <t>Количество ГТС (шт.)</t>
  </si>
  <si>
    <t>***</t>
  </si>
  <si>
    <t>Охрана водных объектов</t>
  </si>
  <si>
    <t>3.4. Закрепление на местности границ водоохранных зон и прибрежных защитных полос водных объектов или их частей, находящихся в федеральной собственностии расположенных на территории Новосибирской области</t>
  </si>
  <si>
    <t>3.4.1. Закрепление на местности границ водоохранных зон рек Тула, Ниж.Ельцовка, Камышенка, Плющиха, Каменка, Ельцовка-1, Ельцовка-2 на территории Новосибирской области</t>
  </si>
  <si>
    <t xml:space="preserve">3.5.Предотвращение истощения водных объектов  или их частей, находящихся в федеральной собственности и расположенных на территории Новосибирской области, ликвидация  загрязнения и засорения </t>
  </si>
  <si>
    <t>площадь, га/проектно-сметная документация (шт.)</t>
  </si>
  <si>
    <t xml:space="preserve"> </t>
  </si>
  <si>
    <t>Площадь акватории (га)</t>
  </si>
  <si>
    <t>3.6. Проведение наблюдений за состоянием дна, берегов, состоянием и режимом использования водоохранных зон и изменениями морфометрических особенностей водных объектов или их частей и организация постов мониторинга водных объектов</t>
  </si>
  <si>
    <t>Протяженность (км)/количество постов, шт.</t>
  </si>
  <si>
    <t>3.6.1. Организация проведения наблюдений за состоянием дна, берегов, состоянием и режимом использования водоохранных зон и изменениями морфометрических особенностей водных объектов или их частей</t>
  </si>
  <si>
    <t>Своевременное выявление и прогнозирование  развития негативных процессов, влияющих на качество воды в водных объектах и их состояние</t>
  </si>
  <si>
    <t>3.6.2. Организация постов мониторинга водных объектов</t>
  </si>
  <si>
    <t>Количество постов (шт.)</t>
  </si>
  <si>
    <t xml:space="preserve">3.7. Строительство берегоукрепительных сооружений на территории Новосибирской области (предоставление субсидий местным бюджетам из областного бюджета Новосибирской области на берегоукрепительные сооружения) </t>
  </si>
  <si>
    <t xml:space="preserve">Обеспечение  защиты территории населенных пунктов Новосибирской области от негативного воздействия вод за счет строительства берегоукрепительных сооружений </t>
  </si>
  <si>
    <t>3.7.1. Строительство берегоукрепительных сооружений Новосибирского водохранилища в районе с. Береговое Новосибирского  района Новосибирской области</t>
  </si>
  <si>
    <t>Итого затрат по задаче 3 государственной программы</t>
  </si>
  <si>
    <t>Количество отходов 
(тыс. шт./тонн)</t>
  </si>
  <si>
    <t>ДПРиООС НСО и администрации МО, предприятиями, утилизирующими отходы</t>
  </si>
  <si>
    <t>Обезвреживание особо опасных отходов, образующихся у населения Новосибирской области</t>
  </si>
  <si>
    <t>Количество отходов 
(тыс. шт.)</t>
  </si>
  <si>
    <t>Объем отходов
(тонн)</t>
  </si>
  <si>
    <t>Обезвреживание не менее 100% биологических отходов, образующихся у населения Новосибирской области, от заявленного количества образовавшихся отходов</t>
  </si>
  <si>
    <t>Итого затрат по задаче 4 государственной программы</t>
  </si>
  <si>
    <t>Сумма затрат по государственной программе</t>
  </si>
  <si>
    <t>1.3. Обеспечение выполнения исследований состояния компонентов окружающей среды на территории Новосибирской области</t>
  </si>
  <si>
    <t>1.7. Образование новых ООПТ, организация и обеспечение обустройства и охраны памятников природы регионального значения</t>
  </si>
  <si>
    <t>1.8. Организация и проведение эколого-просветительских мероприятий</t>
  </si>
  <si>
    <t xml:space="preserve">1.7.1. Организация и обеспечение вооруженной охраны памятника природы регионального значения </t>
  </si>
  <si>
    <r>
      <t xml:space="preserve">Количество </t>
    </r>
    <r>
      <rPr>
        <sz val="12"/>
        <rFont val="Times New Roman"/>
        <family val="1"/>
        <charset val="204"/>
      </rPr>
      <t>субъектов</t>
    </r>
  </si>
  <si>
    <r>
      <t xml:space="preserve">Количество </t>
    </r>
    <r>
      <rPr>
        <sz val="12"/>
        <rFont val="Times New Roman"/>
        <family val="1"/>
        <charset val="204"/>
      </rPr>
      <t>семинаров</t>
    </r>
  </si>
  <si>
    <r>
      <t xml:space="preserve">Количество </t>
    </r>
    <r>
      <rPr>
        <sz val="12"/>
        <rFont val="Times New Roman"/>
        <family val="1"/>
        <charset val="204"/>
      </rPr>
      <t>проектов</t>
    </r>
  </si>
  <si>
    <r>
      <t xml:space="preserve">Количество </t>
    </r>
    <r>
      <rPr>
        <sz val="12"/>
        <rFont val="Times New Roman"/>
        <family val="1"/>
        <charset val="204"/>
      </rPr>
      <t>РБО</t>
    </r>
  </si>
  <si>
    <r>
      <t>Количество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программ</t>
    </r>
  </si>
  <si>
    <r>
      <t>Количество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участков</t>
    </r>
  </si>
  <si>
    <r>
      <t>4.</t>
    </r>
    <r>
      <rPr>
        <sz val="12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>.2. Предоставление субсидий из областного бюджета Новосибирской области организациям, индивидуальным предпринимателям, осуществляющим организацию утилизации, обезвреживания (уничтожения) биологических отходов, образующихся у населения (физических лиц)</t>
    </r>
  </si>
  <si>
    <r>
      <t>4.</t>
    </r>
    <r>
      <rPr>
        <sz val="12"/>
        <rFont val="Times New Roman"/>
        <family val="1"/>
        <charset val="204"/>
      </rPr>
      <t>3.</t>
    </r>
    <r>
      <rPr>
        <sz val="12"/>
        <color indexed="8"/>
        <rFont val="Times New Roman"/>
        <family val="1"/>
        <charset val="204"/>
      </rPr>
      <t xml:space="preserve"> Предоставление субсидий из областного бюджета Новосибирской области  юридическим лицам и индивидуальным предпринимателям (за исключением субсидий государственным (муниципальным) учреждениям) - производителям товаров, работ, услуг, осуществляющим деятельность по сбору, обезвреживанию особо опасных отходов</t>
    </r>
  </si>
  <si>
    <r>
      <t>4.</t>
    </r>
    <r>
      <rPr>
        <sz val="12"/>
        <rFont val="Times New Roman"/>
        <family val="1"/>
        <charset val="204"/>
      </rPr>
      <t>3.</t>
    </r>
    <r>
      <rPr>
        <sz val="12"/>
        <color indexed="8"/>
        <rFont val="Times New Roman"/>
        <family val="1"/>
        <charset val="204"/>
      </rPr>
      <t>1. Предоставление субсидий из областного бюджета Новосибирской области организациям, индивидуальным предпринимателям, осуществляющим организацию обезвреживания ртутьсодержащих отходов, гальванических элементов, образующихся у населения (физических лиц)</t>
    </r>
  </si>
  <si>
    <t>2.1.2. Предоставление субсидий из областного бюджета Новосибирской области юридическим лицам и индивидуальным предпринимателям, в том числе  осуществляющим сельскохозяйственное производство, на возмещение 50 процентов стоимости приобретенного рыбопосадочного материала для зарыбления прудов и озер, используемых для осуществления товарного рыбоводства и промышленного рыболовства</t>
  </si>
  <si>
    <t xml:space="preserve">2.1.3.Предоставление субсидий из областного бюджета Новосибирской области юридическим лицам и индивидуальным предпринимателям, в том числе  осуществляющим сельскохозяйственное производство, на возмещение 50 процентов стоимости приобретенных технических средств и оборудования для осуществления товарного рыбоводства и промышленного рыболовства, в том числе на условиях финансовой аренды (лизинга) </t>
  </si>
  <si>
    <t>3.2.Капитальный ремонт гидротехнических сооружений (предоставление субсидий местным бюджетам из областного бюджета Новосибирской области на капитальный ремонт объектов, в т.ч. выполнение проектных работ)</t>
  </si>
  <si>
    <t>2.1.1. Предоставление субсидий из областного бюджета Новосибирской области юридическим лицам и индивидуальным предпринимателям на содержание и разведение, в том числе выращивание, рыбопосадочного материала (в размере 50, 75 процентов)</t>
  </si>
  <si>
    <r>
      <t xml:space="preserve">Задача 4 </t>
    </r>
    <r>
      <rPr>
        <b/>
        <i/>
        <sz val="12"/>
        <rFont val="Times New Roman"/>
        <family val="1"/>
        <charset val="204"/>
      </rPr>
      <t>государственной программы</t>
    </r>
    <r>
      <rPr>
        <sz val="12"/>
        <rFont val="Times New Roman"/>
        <family val="1"/>
        <charset val="204"/>
      </rPr>
      <t>: предупреждение и снижение негативных последствий, вызванных загрязнением окружающей среды биологическими и прочими опасными видами отходов, включая несанкционированное размещение отходов</t>
    </r>
  </si>
  <si>
    <t>Значение показателя на очередной финансовый 2016 год</t>
  </si>
  <si>
    <t>Значение показателя на 2018 год</t>
  </si>
  <si>
    <t>Подробный перечень планируемых к реализации мероприятий
государственной программы Новосибирской области
«Охрана окружающей среды» на 2015-2020 годы
на очередной 2016 год и плановый период 2017 и 2018 годов</t>
  </si>
  <si>
    <t xml:space="preserve"> -  </t>
  </si>
  <si>
    <t xml:space="preserve"> - </t>
  </si>
  <si>
    <t xml:space="preserve">Охрана водных объектов </t>
  </si>
  <si>
    <t>Обеспечение конституцинных прав граждан на достоверную информацию о состоянии окружающей среды, информационная основа для принятия управленческих решений</t>
  </si>
  <si>
    <t>Проведение оценки воздействия основных источников ионизирующего излучения</t>
  </si>
  <si>
    <t>2.2.4. Разработка программ рыбохозяйственной мелиорации водоемов</t>
  </si>
  <si>
    <t>3.3.1. Установление границ водоохранных зон и прибрежных защитных полос озер Алексеевское, Горькое,  озер  в Первомайском районе города Новосибирска в районе ул. Радиостанция 2, в районе ул. Ласточкина</t>
  </si>
  <si>
    <t>3.3.2. Корректировка  установленных границ прибрежных защитных полос р. Обь в границах Новосибирской области</t>
  </si>
  <si>
    <t>12.0.0003730</t>
  </si>
  <si>
    <t>12.0.00.00110</t>
  </si>
  <si>
    <t>12.0.00.00190</t>
  </si>
  <si>
    <t>12.0.00.03730</t>
  </si>
  <si>
    <t>12.0.00.03570</t>
  </si>
  <si>
    <t>12.0.00.59100</t>
  </si>
  <si>
    <t>12.0.00.70470</t>
  </si>
  <si>
    <t>12.0.00.51280</t>
  </si>
  <si>
    <t>12.0.00.06040</t>
  </si>
  <si>
    <t>12.0.00.07040</t>
  </si>
  <si>
    <t>1.7.4. Организация экологической тропы</t>
  </si>
  <si>
    <t>Установление границ зон с особыми условиями использования территорий. К концу 2018 года ожидается обеспечение внесения в государственный кадастр недвижимости сведений о границах 100%  памятников природы регионального значения Новосибирской области.</t>
  </si>
  <si>
    <t>Увеличение количества рыбохозяйственных организаций, занимающихся товарным рыбоводством и промышленным рыболовством</t>
  </si>
  <si>
    <r>
      <t xml:space="preserve"> Обеспечение  защиты территории населенного пункта с. Береговое Новосибирского района Новосибирской области от негативного воздействия вод за счет строительства берегоукрепительных сооружений Новосибирского водохранилища  протяженностью 0,20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км </t>
    </r>
  </si>
  <si>
    <t xml:space="preserve">Развитие системы 
традиционных экологических акций и мероприятий областного значения, привлечение широких кругов гражданского общества к решению экологических проблем, повышение уровня экологического образования, воспитания, культуры населения, бережного отношения к природе.
</t>
  </si>
  <si>
    <t>3.2.5. Реконструкция водозащитных дамб на р. Тартас в 
с. Венгерово Венгеровского района Новосибирской области</t>
  </si>
  <si>
    <t xml:space="preserve">Развитие системы 
традиционных экологических акций и мероприятий областного значения, привлечение широких кругов гражданского общества к решению экологических проблем, повышение уровня экологического образования, воспитания, культуры населения, бережного отношения к природе, воспитание бережного отношения к природе и ее богатствам                                           </t>
  </si>
  <si>
    <t>Обеспечение безопасности ГТС.
***Окончание реализации мероприятия предусмотрено в 2021 г.</t>
  </si>
  <si>
    <t>2.2.Проведение мероприятий в сфере товарного рыбоводства и промышленного рыболовства, направленных на совершенствование и разработку проектов нормативных правовых актов в сфере государственного регулирования товарного рыбоводства и промышленного рыболовства, разработку рыбоводно-биологических обоснований рыбохозяйственных водоемов, обучение пользователей рыбопромысловых участков, арендаторов прудов и обводненных карьеров основам товарного озерного, прудового и индустриального рыбоводства</t>
  </si>
  <si>
    <t xml:space="preserve">Обеспечение защиты территории с.Венгерово от негативного воздействия вод. Срок реализации  мероприятия  - 2025 год. За 3 года будет отремонтировано 0,91 км, доля от протяженности подлежащей реконструкции. - 0,09 % (без учета выделения средств из федерального бюджета) </t>
  </si>
  <si>
    <t>3.3. Установление (вынесение на землеустроительные карты) водоохранных зон водных объектов в протяженности береговой линии, требующей установления водоохранных зон (участков водных объектов, испытывающих антропогенное воздействие)</t>
  </si>
  <si>
    <t>Определение общих принципов регулирования в сфере действия государственной программы. Повышение эффективности товарного рыбоводства. Вовлечение в рыбохозяйственный оборот дополнительных водоемов.
Увеличение количества рыбохозяйственных организаций, занимающихся товарным рыбоводством и промышленным рыболовством</t>
  </si>
  <si>
    <t xml:space="preserve">Определение общих принципов регулирования в сфере действия государственной программы </t>
  </si>
  <si>
    <t xml:space="preserve">Развитие системы 
традиционных экологических акций и мероприятий областного значения, привлечение широких кругов гражданского общества к решению экологических проблем, повышение уровня экологического образования, воспитания, культуры населения, бережного отношения к природе.
Обеспечение конституцинных прав граждан на достоверную информацию о состоянии окружающей среды, информационная основа для принятия управленческих решений, воспитание бережного отношения к природе и ее богатствам, пропаганда историко-культурных ценностей и традиций родного края.   </t>
  </si>
  <si>
    <t>Обеспечение безопасности ГТС.  Окончание мероприятия 2017 год при уловии выделения средств федерального бюджета.</t>
  </si>
  <si>
    <t xml:space="preserve">Обеспечение безопасности ГТС.  Окончание мероприятия 2017 год при уловии выделения средств федерального бюджета.
</t>
  </si>
  <si>
    <t>Обезвреживание не менее 78,0% ртутьсодержащих отходов, образующихся у населения, от количества ртутьсодержащих отходов, образующихся у населения Новосибирской области</t>
  </si>
  <si>
    <t>1.9. Заполнение (составление) радиационно- гигиенического паспорта территории Новосибирской области</t>
  </si>
  <si>
    <t>1.7.3. Внесение в государственный кадастр недвижимости сведений о границах памятников природы регионального значения Новосибирской области</t>
  </si>
  <si>
    <t>1.7.4. Организация и обеспечение обустройства помятников природы регионального значения</t>
  </si>
  <si>
    <t>1.8.2. Организация проведения в  Новосибирской области Всероссийской акции «Дни защиты от экологической опасности»</t>
  </si>
  <si>
    <t>1.8.4. Проведение ежегодной международной студенческой экологической конференции (МЭСК)</t>
  </si>
  <si>
    <t>1.8.5. Подготовка и выпуск государственного доклада о состоянии окружающей среды в НСО</t>
  </si>
  <si>
    <t xml:space="preserve">1.8.7. Обеспечение подготовки и трансляции фильмов и телевизионных программ экологического содержания </t>
  </si>
  <si>
    <t>2.2.2. Проведение семинаров с субъектами малого и среднего предпринимательства в сфере товарного рыбоводства и промышленного рыболовства, распространение информационных и инструктивно-методических материалов</t>
  </si>
  <si>
    <t>2.2.3. Разработка проектов нормативных правовых актов в сфере государственного регулирования товарного рыбоводства и промышленного рыболовства</t>
  </si>
  <si>
    <t>2.2.4. Разработка рыбоводно-биологических обоснований</t>
  </si>
  <si>
    <t>2.2.6. Предоставление в пользование на конкурсной основе рыбопромысловых участков и прудов для осуществления товарного рыбоводства и промышленного рыболовства</t>
  </si>
  <si>
    <t>3.2.2. Капитальный ремонт комплекса гидротехнических сооружений с. Довольное Доволенского района Новосибирской области</t>
  </si>
  <si>
    <t>3.2.3. Капитальный ремонт плотины на р. Тула в с. 8-е марта Новосибирского района Новосибирской области</t>
  </si>
  <si>
    <t>3.2.4. Капитальный ремонт гидротехнического сооружения на р. Еловка в с. Еловкино Черепановского района Новосибирской области</t>
  </si>
  <si>
    <t>3.2.6. Разработка проекта по объекту "Капитальный ремонт плотины на р. Каменка Новосибирского района Новосибирской области"</t>
  </si>
  <si>
    <t>3.5.5. Расчистка озера Алексеевское, расположенного в д. Алексеевка в Новосибирском районе Новосибирской области"</t>
  </si>
  <si>
    <t>3.5.4. Расчистка озера в Первомайском районе города Новосибирска в районе ул. Ласточкина</t>
  </si>
  <si>
    <t>3.5.6. Разработка проекта по объекту  "Расчистка озера Довольное в Доволенском районе Новосибирской области"</t>
  </si>
  <si>
    <t>3.5.7. Разработка проекта по объекту  "Расчистка реки Баган в черте с. Довольное в Доволенском районе Новосибирской области"</t>
  </si>
</sst>
</file>

<file path=xl/styles.xml><?xml version="1.0" encoding="utf-8"?>
<styleSheet xmlns="http://schemas.openxmlformats.org/spreadsheetml/2006/main">
  <numFmts count="3">
    <numFmt numFmtId="164" formatCode="0.0"/>
    <numFmt numFmtId="166" formatCode="#,##0.0"/>
    <numFmt numFmtId="167" formatCode="#,##0.000"/>
  </numFmts>
  <fonts count="18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" fontId="0" fillId="0" borderId="0" xfId="0" applyNumberFormat="1"/>
    <xf numFmtId="2" fontId="0" fillId="0" borderId="0" xfId="0" applyNumberFormat="1"/>
    <xf numFmtId="0" fontId="0" fillId="0" borderId="0" xfId="0" applyFill="1"/>
    <xf numFmtId="0" fontId="3" fillId="2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4" borderId="0" xfId="0" applyFill="1"/>
    <xf numFmtId="4" fontId="0" fillId="4" borderId="0" xfId="0" applyNumberFormat="1" applyFill="1"/>
    <xf numFmtId="0" fontId="0" fillId="5" borderId="0" xfId="0" applyFill="1"/>
    <xf numFmtId="166" fontId="0" fillId="5" borderId="0" xfId="0" applyNumberFormat="1" applyFill="1"/>
    <xf numFmtId="0" fontId="0" fillId="6" borderId="0" xfId="0" applyFill="1"/>
    <xf numFmtId="4" fontId="0" fillId="6" borderId="0" xfId="0" applyNumberFormat="1" applyFill="1"/>
    <xf numFmtId="0" fontId="0" fillId="7" borderId="0" xfId="0" applyFill="1"/>
    <xf numFmtId="4" fontId="0" fillId="7" borderId="0" xfId="0" applyNumberFormat="1" applyFill="1"/>
    <xf numFmtId="0" fontId="1" fillId="2" borderId="1" xfId="0" applyFont="1" applyFill="1" applyBorder="1" applyAlignment="1">
      <alignment horizontal="left" vertical="center"/>
    </xf>
    <xf numFmtId="166" fontId="3" fillId="2" borderId="1" xfId="0" applyNumberFormat="1" applyFont="1" applyFill="1" applyBorder="1" applyAlignment="1">
      <alignment horizontal="right" vertical="top"/>
    </xf>
    <xf numFmtId="0" fontId="0" fillId="2" borderId="0" xfId="0" applyFill="1"/>
    <xf numFmtId="166" fontId="0" fillId="2" borderId="0" xfId="0" applyNumberFormat="1" applyFill="1"/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top" wrapText="1"/>
    </xf>
    <xf numFmtId="49" fontId="1" fillId="2" borderId="4" xfId="0" applyNumberFormat="1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/>
    </xf>
    <xf numFmtId="4" fontId="1" fillId="2" borderId="1" xfId="0" applyNumberFormat="1" applyFont="1" applyFill="1" applyBorder="1" applyAlignment="1">
      <alignment horizontal="left" vertical="center"/>
    </xf>
    <xf numFmtId="4" fontId="3" fillId="2" borderId="4" xfId="0" applyNumberFormat="1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right" vertical="top"/>
    </xf>
    <xf numFmtId="166" fontId="1" fillId="2" borderId="1" xfId="0" applyNumberFormat="1" applyFont="1" applyFill="1" applyBorder="1" applyAlignment="1">
      <alignment horizontal="right" vertical="top"/>
    </xf>
    <xf numFmtId="4" fontId="1" fillId="2" borderId="1" xfId="0" applyNumberFormat="1" applyFont="1" applyFill="1" applyBorder="1" applyAlignment="1">
      <alignment vertical="top"/>
    </xf>
    <xf numFmtId="4" fontId="3" fillId="2" borderId="1" xfId="0" applyNumberFormat="1" applyFont="1" applyFill="1" applyBorder="1" applyAlignment="1">
      <alignment horizontal="right" vertical="top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top"/>
    </xf>
    <xf numFmtId="0" fontId="7" fillId="2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center" vertical="top"/>
    </xf>
    <xf numFmtId="4" fontId="0" fillId="2" borderId="0" xfId="0" applyNumberFormat="1" applyFill="1"/>
    <xf numFmtId="4" fontId="1" fillId="2" borderId="1" xfId="0" applyNumberFormat="1" applyFont="1" applyFill="1" applyBorder="1" applyAlignment="1">
      <alignment horizontal="right" vertical="top" wrapText="1"/>
    </xf>
    <xf numFmtId="49" fontId="7" fillId="2" borderId="1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49" fontId="11" fillId="2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166" fontId="3" fillId="2" borderId="1" xfId="0" applyNumberFormat="1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horizontal="center" vertical="top"/>
    </xf>
    <xf numFmtId="4" fontId="11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top" wrapText="1"/>
    </xf>
    <xf numFmtId="14" fontId="3" fillId="2" borderId="1" xfId="0" applyNumberFormat="1" applyFont="1" applyFill="1" applyBorder="1" applyAlignment="1">
      <alignment horizontal="center" vertical="top"/>
    </xf>
    <xf numFmtId="167" fontId="0" fillId="0" borderId="0" xfId="0" applyNumberFormat="1" applyFill="1"/>
    <xf numFmtId="166" fontId="0" fillId="0" borderId="0" xfId="0" applyNumberFormat="1" applyFill="1"/>
    <xf numFmtId="4" fontId="9" fillId="2" borderId="1" xfId="0" applyNumberFormat="1" applyFont="1" applyFill="1" applyBorder="1" applyAlignment="1">
      <alignment horizontal="right" vertical="top" wrapText="1"/>
    </xf>
    <xf numFmtId="49" fontId="12" fillId="2" borderId="1" xfId="0" applyNumberFormat="1" applyFont="1" applyFill="1" applyBorder="1" applyAlignment="1">
      <alignment horizontal="center" vertical="top"/>
    </xf>
    <xf numFmtId="14" fontId="12" fillId="2" borderId="1" xfId="0" applyNumberFormat="1" applyFont="1" applyFill="1" applyBorder="1" applyAlignment="1">
      <alignment horizontal="center" vertical="top"/>
    </xf>
    <xf numFmtId="0" fontId="12" fillId="2" borderId="1" xfId="0" applyFont="1" applyFill="1" applyBorder="1" applyAlignment="1">
      <alignment horizontal="center" vertical="top"/>
    </xf>
    <xf numFmtId="164" fontId="0" fillId="2" borderId="0" xfId="0" applyNumberFormat="1" applyFill="1"/>
    <xf numFmtId="49" fontId="9" fillId="2" borderId="1" xfId="0" applyNumberFormat="1" applyFont="1" applyFill="1" applyBorder="1" applyAlignment="1">
      <alignment horizontal="center" vertical="top"/>
    </xf>
    <xf numFmtId="14" fontId="9" fillId="2" borderId="1" xfId="0" applyNumberFormat="1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right" vertical="top"/>
    </xf>
    <xf numFmtId="4" fontId="9" fillId="2" borderId="1" xfId="0" applyNumberFormat="1" applyFont="1" applyFill="1" applyBorder="1" applyAlignment="1">
      <alignment horizontal="right" vertical="top"/>
    </xf>
    <xf numFmtId="0" fontId="1" fillId="2" borderId="4" xfId="0" applyFont="1" applyFill="1" applyBorder="1" applyAlignment="1">
      <alignment horizontal="center" vertical="top"/>
    </xf>
    <xf numFmtId="3" fontId="1" fillId="2" borderId="1" xfId="0" applyNumberFormat="1" applyFont="1" applyFill="1" applyBorder="1" applyAlignment="1">
      <alignment horizontal="right" vertical="top"/>
    </xf>
    <xf numFmtId="3" fontId="8" fillId="2" borderId="1" xfId="0" applyNumberFormat="1" applyFont="1" applyFill="1" applyBorder="1" applyAlignment="1">
      <alignment horizontal="right" vertical="top"/>
    </xf>
    <xf numFmtId="3" fontId="1" fillId="2" borderId="1" xfId="0" applyNumberFormat="1" applyFont="1" applyFill="1" applyBorder="1" applyAlignment="1">
      <alignment horizontal="right" vertical="top" wrapText="1"/>
    </xf>
    <xf numFmtId="3" fontId="3" fillId="2" borderId="1" xfId="0" applyNumberFormat="1" applyFont="1" applyFill="1" applyBorder="1" applyAlignment="1">
      <alignment horizontal="right" vertical="top" wrapText="1"/>
    </xf>
    <xf numFmtId="4" fontId="3" fillId="2" borderId="2" xfId="0" applyNumberFormat="1" applyFont="1" applyFill="1" applyBorder="1" applyAlignment="1">
      <alignment horizontal="right" vertical="top" wrapText="1"/>
    </xf>
    <xf numFmtId="167" fontId="3" fillId="2" borderId="1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left" vertical="top" wrapText="1"/>
    </xf>
    <xf numFmtId="0" fontId="1" fillId="8" borderId="1" xfId="0" applyFont="1" applyFill="1" applyBorder="1" applyAlignment="1">
      <alignment horizontal="center" vertical="center"/>
    </xf>
    <xf numFmtId="4" fontId="1" fillId="8" borderId="1" xfId="0" applyNumberFormat="1" applyFont="1" applyFill="1" applyBorder="1" applyAlignment="1">
      <alignment horizontal="right" vertical="top"/>
    </xf>
    <xf numFmtId="0" fontId="5" fillId="8" borderId="7" xfId="0" applyFont="1" applyFill="1" applyBorder="1" applyAlignment="1">
      <alignment horizontal="center" vertical="top" wrapText="1"/>
    </xf>
    <xf numFmtId="0" fontId="0" fillId="8" borderId="0" xfId="0" applyFill="1"/>
    <xf numFmtId="0" fontId="1" fillId="8" borderId="1" xfId="0" applyFont="1" applyFill="1" applyBorder="1" applyAlignment="1">
      <alignment horizontal="left" vertical="center" wrapText="1"/>
    </xf>
    <xf numFmtId="49" fontId="1" fillId="8" borderId="1" xfId="0" applyNumberFormat="1" applyFont="1" applyFill="1" applyBorder="1" applyAlignment="1">
      <alignment horizontal="center" vertical="top"/>
    </xf>
    <xf numFmtId="0" fontId="1" fillId="8" borderId="1" xfId="0" applyFont="1" applyFill="1" applyBorder="1" applyAlignment="1">
      <alignment horizontal="center" vertical="top"/>
    </xf>
    <xf numFmtId="166" fontId="0" fillId="8" borderId="0" xfId="0" applyNumberFormat="1" applyFill="1"/>
    <xf numFmtId="4" fontId="0" fillId="8" borderId="0" xfId="0" applyNumberFormat="1" applyFill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3" fillId="8" borderId="7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left" vertical="top" wrapText="1"/>
    </xf>
    <xf numFmtId="0" fontId="11" fillId="8" borderId="7" xfId="0" applyFont="1" applyFill="1" applyBorder="1" applyAlignment="1">
      <alignment horizontal="left" vertical="top" wrapText="1"/>
    </xf>
    <xf numFmtId="0" fontId="11" fillId="2" borderId="5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0" fontId="13" fillId="2" borderId="7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2" fontId="7" fillId="2" borderId="4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left" vertical="top" wrapText="1"/>
    </xf>
    <xf numFmtId="0" fontId="14" fillId="2" borderId="7" xfId="0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left" vertical="top"/>
    </xf>
    <xf numFmtId="0" fontId="5" fillId="2" borderId="5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center" vertical="top"/>
    </xf>
    <xf numFmtId="0" fontId="5" fillId="2" borderId="4" xfId="0" applyNumberFormat="1" applyFont="1" applyFill="1" applyBorder="1" applyAlignment="1">
      <alignment horizontal="left" vertical="top" wrapText="1"/>
    </xf>
    <xf numFmtId="0" fontId="5" fillId="2" borderId="7" xfId="0" applyNumberFormat="1" applyFont="1" applyFill="1" applyBorder="1" applyAlignment="1">
      <alignment horizontal="left" vertical="top" wrapText="1"/>
    </xf>
    <xf numFmtId="0" fontId="5" fillId="2" borderId="5" xfId="0" applyNumberFormat="1" applyFont="1" applyFill="1" applyBorder="1" applyAlignment="1">
      <alignment horizontal="left" vertical="top" wrapText="1"/>
    </xf>
    <xf numFmtId="0" fontId="1" fillId="8" borderId="4" xfId="0" applyFont="1" applyFill="1" applyBorder="1" applyAlignment="1">
      <alignment horizontal="left" vertical="top" wrapText="1"/>
    </xf>
    <xf numFmtId="0" fontId="1" fillId="8" borderId="7" xfId="0" applyFont="1" applyFill="1" applyBorder="1" applyAlignment="1">
      <alignment horizontal="left" vertical="top" wrapText="1"/>
    </xf>
    <xf numFmtId="0" fontId="1" fillId="8" borderId="5" xfId="0" applyFont="1" applyFill="1" applyBorder="1" applyAlignment="1">
      <alignment horizontal="left" vertical="top" wrapText="1"/>
    </xf>
    <xf numFmtId="0" fontId="1" fillId="8" borderId="4" xfId="0" applyFont="1" applyFill="1" applyBorder="1" applyAlignment="1">
      <alignment horizontal="center" vertical="top" wrapText="1"/>
    </xf>
    <xf numFmtId="0" fontId="1" fillId="8" borderId="7" xfId="0" applyFont="1" applyFill="1" applyBorder="1" applyAlignment="1">
      <alignment horizontal="center" vertical="top" wrapText="1"/>
    </xf>
    <xf numFmtId="0" fontId="1" fillId="8" borderId="5" xfId="0" applyFont="1" applyFill="1" applyBorder="1" applyAlignment="1">
      <alignment horizontal="center" vertical="top" wrapText="1"/>
    </xf>
    <xf numFmtId="0" fontId="10" fillId="3" borderId="0" xfId="0" applyFont="1" applyFill="1" applyAlignment="1">
      <alignment horizontal="left" vertical="top" wrapText="1"/>
    </xf>
    <xf numFmtId="0" fontId="10" fillId="3" borderId="0" xfId="0" applyFont="1" applyFill="1" applyAlignment="1">
      <alignment horizontal="left" vertical="top"/>
    </xf>
    <xf numFmtId="0" fontId="1" fillId="0" borderId="2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72"/>
  <sheetViews>
    <sheetView tabSelected="1" view="pageBreakPreview" topLeftCell="A326" zoomScale="75" zoomScaleNormal="68" zoomScaleSheetLayoutView="75" workbookViewId="0">
      <selection activeCell="G332" sqref="G332"/>
    </sheetView>
  </sheetViews>
  <sheetFormatPr defaultRowHeight="15"/>
  <cols>
    <col min="1" max="1" width="24" customWidth="1"/>
    <col min="2" max="2" width="18.85546875" customWidth="1"/>
    <col min="3" max="3" width="5.5703125" customWidth="1"/>
    <col min="4" max="4" width="6" customWidth="1"/>
    <col min="5" max="5" width="14.85546875" customWidth="1"/>
    <col min="6" max="6" width="5.42578125" customWidth="1"/>
    <col min="7" max="7" width="16.42578125" style="3" customWidth="1"/>
    <col min="8" max="8" width="13.140625" customWidth="1"/>
    <col min="9" max="9" width="15.28515625" customWidth="1"/>
    <col min="10" max="10" width="13.140625" customWidth="1"/>
    <col min="11" max="11" width="13.5703125" customWidth="1"/>
    <col min="12" max="12" width="13.7109375" customWidth="1"/>
    <col min="13" max="13" width="12.5703125" customWidth="1"/>
    <col min="14" max="14" width="16.85546875" customWidth="1"/>
    <col min="15" max="15" width="24.42578125" customWidth="1"/>
    <col min="16" max="16" width="10.140625" customWidth="1"/>
    <col min="17" max="17" width="13.7109375" hidden="1" customWidth="1"/>
  </cols>
  <sheetData>
    <row r="1" spans="1:17" ht="79.5" customHeight="1">
      <c r="A1" s="190" t="s">
        <v>120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</row>
    <row r="2" spans="1:17" ht="19.5" customHeight="1">
      <c r="A2" s="192" t="s">
        <v>9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</row>
    <row r="3" spans="1:17" ht="38.25" customHeight="1">
      <c r="A3" s="181" t="s">
        <v>10</v>
      </c>
      <c r="B3" s="181" t="s">
        <v>11</v>
      </c>
      <c r="C3" s="181" t="s">
        <v>12</v>
      </c>
      <c r="D3" s="181"/>
      <c r="E3" s="181"/>
      <c r="F3" s="181"/>
      <c r="G3" s="193" t="s">
        <v>13</v>
      </c>
      <c r="H3" s="181" t="s">
        <v>118</v>
      </c>
      <c r="I3" s="181"/>
      <c r="J3" s="181"/>
      <c r="K3" s="181"/>
      <c r="L3" s="181" t="s">
        <v>14</v>
      </c>
      <c r="M3" s="181" t="s">
        <v>119</v>
      </c>
      <c r="N3" s="181" t="s">
        <v>15</v>
      </c>
      <c r="O3" s="181" t="s">
        <v>16</v>
      </c>
    </row>
    <row r="4" spans="1:17" ht="30.75" customHeight="1">
      <c r="A4" s="181"/>
      <c r="B4" s="181"/>
      <c r="C4" s="1" t="s">
        <v>17</v>
      </c>
      <c r="D4" s="7" t="s">
        <v>18</v>
      </c>
      <c r="E4" s="1" t="s">
        <v>19</v>
      </c>
      <c r="F4" s="1" t="s">
        <v>20</v>
      </c>
      <c r="G4" s="193"/>
      <c r="H4" s="1" t="s">
        <v>0</v>
      </c>
      <c r="I4" s="1" t="s">
        <v>1</v>
      </c>
      <c r="J4" s="1" t="s">
        <v>2</v>
      </c>
      <c r="K4" s="1" t="s">
        <v>3</v>
      </c>
      <c r="L4" s="181"/>
      <c r="M4" s="181"/>
      <c r="N4" s="181"/>
      <c r="O4" s="181"/>
    </row>
    <row r="5" spans="1:17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70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</row>
    <row r="6" spans="1:17" ht="15.75">
      <c r="A6" s="182" t="s">
        <v>4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4"/>
    </row>
    <row r="7" spans="1:17" ht="15.75">
      <c r="A7" s="185" t="s">
        <v>5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7"/>
    </row>
    <row r="8" spans="1:17" s="8" customFormat="1" ht="15.75">
      <c r="A8" s="98" t="s">
        <v>21</v>
      </c>
      <c r="B8" s="21" t="s">
        <v>22</v>
      </c>
      <c r="C8" s="17"/>
      <c r="D8" s="17"/>
      <c r="E8" s="17"/>
      <c r="F8" s="17"/>
      <c r="G8" s="28"/>
      <c r="H8" s="17"/>
      <c r="I8" s="17"/>
      <c r="J8" s="17"/>
      <c r="K8" s="17"/>
      <c r="L8" s="17"/>
      <c r="M8" s="17"/>
      <c r="N8" s="134" t="s">
        <v>23</v>
      </c>
      <c r="O8" s="98" t="s">
        <v>24</v>
      </c>
      <c r="P8" s="19"/>
    </row>
    <row r="9" spans="1:17" s="8" customFormat="1" ht="31.5">
      <c r="A9" s="96"/>
      <c r="B9" s="21" t="s">
        <v>25</v>
      </c>
      <c r="C9" s="17"/>
      <c r="D9" s="17"/>
      <c r="E9" s="17"/>
      <c r="F9" s="17"/>
      <c r="G9" s="29" t="s">
        <v>6</v>
      </c>
      <c r="H9" s="29" t="s">
        <v>6</v>
      </c>
      <c r="I9" s="29" t="s">
        <v>6</v>
      </c>
      <c r="J9" s="29" t="s">
        <v>6</v>
      </c>
      <c r="K9" s="34" t="s">
        <v>6</v>
      </c>
      <c r="L9" s="34" t="s">
        <v>6</v>
      </c>
      <c r="M9" s="34" t="s">
        <v>6</v>
      </c>
      <c r="N9" s="157"/>
      <c r="O9" s="188"/>
      <c r="P9" s="19"/>
    </row>
    <row r="10" spans="1:17" s="8" customFormat="1" ht="33" customHeight="1">
      <c r="A10" s="96"/>
      <c r="B10" s="22" t="s">
        <v>26</v>
      </c>
      <c r="C10" s="17"/>
      <c r="D10" s="17"/>
      <c r="E10" s="17"/>
      <c r="F10" s="17"/>
      <c r="G10" s="34">
        <f>G11+G12+G13</f>
        <v>42904.1</v>
      </c>
      <c r="H10" s="34">
        <f t="shared" ref="H10:M10" si="0">H11+H12+H13</f>
        <v>9452.4</v>
      </c>
      <c r="I10" s="34">
        <f t="shared" si="0"/>
        <v>10926.04</v>
      </c>
      <c r="J10" s="34">
        <f t="shared" si="0"/>
        <v>11353.359999999999</v>
      </c>
      <c r="K10" s="34">
        <f t="shared" si="0"/>
        <v>11172.3</v>
      </c>
      <c r="L10" s="34">
        <f t="shared" si="0"/>
        <v>39107.599999999999</v>
      </c>
      <c r="M10" s="34">
        <f t="shared" si="0"/>
        <v>39107.599999999999</v>
      </c>
      <c r="N10" s="157"/>
      <c r="O10" s="188"/>
      <c r="P10" s="20"/>
      <c r="Q10" s="176"/>
    </row>
    <row r="11" spans="1:17" s="8" customFormat="1" ht="23.25" customHeight="1">
      <c r="A11" s="96"/>
      <c r="B11" s="98" t="s">
        <v>27</v>
      </c>
      <c r="C11" s="23" t="s">
        <v>28</v>
      </c>
      <c r="D11" s="23" t="s">
        <v>29</v>
      </c>
      <c r="E11" s="73" t="s">
        <v>130</v>
      </c>
      <c r="F11" s="24">
        <v>120</v>
      </c>
      <c r="G11" s="29">
        <f>SUM(H11:K11)</f>
        <v>38059</v>
      </c>
      <c r="H11" s="29">
        <v>8189</v>
      </c>
      <c r="I11" s="29">
        <v>9682.94</v>
      </c>
      <c r="J11" s="29">
        <v>10079.459999999999</v>
      </c>
      <c r="K11" s="34">
        <v>10107.6</v>
      </c>
      <c r="L11" s="34">
        <v>36624.6</v>
      </c>
      <c r="M11" s="34">
        <v>36624.6</v>
      </c>
      <c r="N11" s="157"/>
      <c r="O11" s="188"/>
      <c r="P11" s="20"/>
      <c r="Q11" s="177"/>
    </row>
    <row r="12" spans="1:17" s="8" customFormat="1" ht="18" customHeight="1">
      <c r="A12" s="96"/>
      <c r="B12" s="96"/>
      <c r="C12" s="23" t="s">
        <v>28</v>
      </c>
      <c r="D12" s="23" t="s">
        <v>29</v>
      </c>
      <c r="E12" s="73" t="s">
        <v>131</v>
      </c>
      <c r="F12" s="25">
        <v>240</v>
      </c>
      <c r="G12" s="29">
        <f t="shared" ref="G12:G13" si="1">SUM(H12:K12)</f>
        <v>4800.1000000000004</v>
      </c>
      <c r="H12" s="29">
        <v>1263.4000000000001</v>
      </c>
      <c r="I12" s="29">
        <v>1228</v>
      </c>
      <c r="J12" s="29">
        <v>1258.9000000000001</v>
      </c>
      <c r="K12" s="34">
        <v>1049.8</v>
      </c>
      <c r="L12" s="34">
        <v>2455</v>
      </c>
      <c r="M12" s="34">
        <v>2455</v>
      </c>
      <c r="N12" s="157"/>
      <c r="O12" s="188"/>
      <c r="P12" s="20"/>
    </row>
    <row r="13" spans="1:17" s="8" customFormat="1" ht="18" customHeight="1">
      <c r="A13" s="96"/>
      <c r="B13" s="96"/>
      <c r="C13" s="23" t="s">
        <v>28</v>
      </c>
      <c r="D13" s="23" t="s">
        <v>29</v>
      </c>
      <c r="E13" s="73" t="s">
        <v>131</v>
      </c>
      <c r="F13" s="25">
        <v>850</v>
      </c>
      <c r="G13" s="29">
        <f t="shared" si="1"/>
        <v>45</v>
      </c>
      <c r="H13" s="29">
        <v>0</v>
      </c>
      <c r="I13" s="29">
        <v>15.1</v>
      </c>
      <c r="J13" s="29">
        <v>15</v>
      </c>
      <c r="K13" s="34">
        <v>14.9</v>
      </c>
      <c r="L13" s="34">
        <v>28</v>
      </c>
      <c r="M13" s="34">
        <v>28</v>
      </c>
      <c r="N13" s="157"/>
      <c r="O13" s="188"/>
      <c r="P13" s="19"/>
    </row>
    <row r="14" spans="1:17" s="8" customFormat="1" ht="32.25" customHeight="1">
      <c r="A14" s="96"/>
      <c r="B14" s="26" t="s">
        <v>30</v>
      </c>
      <c r="C14" s="27"/>
      <c r="D14" s="27"/>
      <c r="E14" s="25"/>
      <c r="F14" s="25"/>
      <c r="G14" s="29" t="s">
        <v>6</v>
      </c>
      <c r="H14" s="29" t="s">
        <v>6</v>
      </c>
      <c r="I14" s="29" t="s">
        <v>6</v>
      </c>
      <c r="J14" s="29" t="s">
        <v>6</v>
      </c>
      <c r="K14" s="34" t="s">
        <v>6</v>
      </c>
      <c r="L14" s="34" t="s">
        <v>6</v>
      </c>
      <c r="M14" s="34" t="s">
        <v>6</v>
      </c>
      <c r="N14" s="157"/>
      <c r="O14" s="188"/>
      <c r="P14" s="19"/>
    </row>
    <row r="15" spans="1:17" s="8" customFormat="1" ht="31.5">
      <c r="A15" s="96"/>
      <c r="B15" s="26" t="s">
        <v>31</v>
      </c>
      <c r="C15" s="27"/>
      <c r="D15" s="27"/>
      <c r="E15" s="25"/>
      <c r="F15" s="25"/>
      <c r="G15" s="29" t="s">
        <v>6</v>
      </c>
      <c r="H15" s="29" t="s">
        <v>6</v>
      </c>
      <c r="I15" s="29" t="s">
        <v>6</v>
      </c>
      <c r="J15" s="29" t="s">
        <v>6</v>
      </c>
      <c r="K15" s="34" t="s">
        <v>6</v>
      </c>
      <c r="L15" s="34" t="s">
        <v>6</v>
      </c>
      <c r="M15" s="34" t="s">
        <v>6</v>
      </c>
      <c r="N15" s="157"/>
      <c r="O15" s="188"/>
      <c r="P15" s="19"/>
    </row>
    <row r="16" spans="1:17" s="8" customFormat="1" ht="261.75" customHeight="1">
      <c r="A16" s="97"/>
      <c r="B16" s="26" t="s">
        <v>32</v>
      </c>
      <c r="C16" s="27"/>
      <c r="D16" s="27"/>
      <c r="E16" s="25"/>
      <c r="F16" s="25"/>
      <c r="G16" s="29" t="s">
        <v>6</v>
      </c>
      <c r="H16" s="29" t="s">
        <v>6</v>
      </c>
      <c r="I16" s="29" t="s">
        <v>6</v>
      </c>
      <c r="J16" s="29" t="s">
        <v>6</v>
      </c>
      <c r="K16" s="34" t="s">
        <v>6</v>
      </c>
      <c r="L16" s="34" t="s">
        <v>6</v>
      </c>
      <c r="M16" s="34" t="s">
        <v>6</v>
      </c>
      <c r="N16" s="158"/>
      <c r="O16" s="189"/>
      <c r="P16" s="19"/>
    </row>
    <row r="17" spans="1:15" ht="31.5" customHeight="1">
      <c r="A17" s="178" t="s">
        <v>33</v>
      </c>
      <c r="B17" s="179"/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80"/>
    </row>
    <row r="18" spans="1:15" s="19" customFormat="1" ht="51.75" customHeight="1">
      <c r="A18" s="98" t="s">
        <v>100</v>
      </c>
      <c r="B18" s="26" t="s">
        <v>37</v>
      </c>
      <c r="C18" s="30"/>
      <c r="D18" s="30"/>
      <c r="E18" s="30"/>
      <c r="F18" s="30"/>
      <c r="G18" s="74">
        <v>120</v>
      </c>
      <c r="H18" s="74" t="s">
        <v>6</v>
      </c>
      <c r="I18" s="74" t="s">
        <v>6</v>
      </c>
      <c r="J18" s="74" t="s">
        <v>6</v>
      </c>
      <c r="K18" s="74">
        <v>120</v>
      </c>
      <c r="L18" s="74">
        <v>120</v>
      </c>
      <c r="M18" s="74">
        <v>120</v>
      </c>
      <c r="N18" s="134" t="s">
        <v>35</v>
      </c>
      <c r="O18" s="137" t="s">
        <v>36</v>
      </c>
    </row>
    <row r="19" spans="1:15" s="19" customFormat="1" ht="31.5">
      <c r="A19" s="96"/>
      <c r="B19" s="21" t="s">
        <v>25</v>
      </c>
      <c r="C19" s="30"/>
      <c r="D19" s="30"/>
      <c r="E19" s="30"/>
      <c r="F19" s="30"/>
      <c r="G19" s="31">
        <f>G20/G18</f>
        <v>3.75</v>
      </c>
      <c r="H19" s="31" t="s">
        <v>6</v>
      </c>
      <c r="I19" s="31" t="s">
        <v>6</v>
      </c>
      <c r="J19" s="31" t="s">
        <v>6</v>
      </c>
      <c r="K19" s="31">
        <f t="shared" ref="K19" si="2">K20/K18</f>
        <v>3.75</v>
      </c>
      <c r="L19" s="31">
        <f>L20/L18</f>
        <v>3.75</v>
      </c>
      <c r="M19" s="31">
        <f>M20/M18</f>
        <v>3.75</v>
      </c>
      <c r="N19" s="135"/>
      <c r="O19" s="138"/>
    </row>
    <row r="20" spans="1:15" s="19" customFormat="1" ht="31.5">
      <c r="A20" s="96"/>
      <c r="B20" s="21" t="s">
        <v>26</v>
      </c>
      <c r="C20" s="30"/>
      <c r="D20" s="30"/>
      <c r="E20" s="30"/>
      <c r="F20" s="30"/>
      <c r="G20" s="33">
        <f>G21+G22+G23+G24</f>
        <v>450</v>
      </c>
      <c r="H20" s="31">
        <v>0</v>
      </c>
      <c r="I20" s="31">
        <v>0</v>
      </c>
      <c r="J20" s="31">
        <v>0</v>
      </c>
      <c r="K20" s="33">
        <f>K21</f>
        <v>450</v>
      </c>
      <c r="L20" s="31">
        <f>L21</f>
        <v>450</v>
      </c>
      <c r="M20" s="31">
        <f>M21</f>
        <v>450</v>
      </c>
      <c r="N20" s="135"/>
      <c r="O20" s="138"/>
    </row>
    <row r="21" spans="1:15" s="19" customFormat="1" ht="31.5">
      <c r="A21" s="96"/>
      <c r="B21" s="21" t="s">
        <v>27</v>
      </c>
      <c r="C21" s="27" t="s">
        <v>28</v>
      </c>
      <c r="D21" s="27" t="s">
        <v>34</v>
      </c>
      <c r="E21" s="27" t="s">
        <v>132</v>
      </c>
      <c r="F21" s="25">
        <v>244</v>
      </c>
      <c r="G21" s="33">
        <v>450</v>
      </c>
      <c r="H21" s="31">
        <v>0</v>
      </c>
      <c r="I21" s="31">
        <v>0</v>
      </c>
      <c r="J21" s="31">
        <v>0</v>
      </c>
      <c r="K21" s="33">
        <v>450</v>
      </c>
      <c r="L21" s="31">
        <v>450</v>
      </c>
      <c r="M21" s="31">
        <v>450</v>
      </c>
      <c r="N21" s="135"/>
      <c r="O21" s="138"/>
    </row>
    <row r="22" spans="1:15" s="19" customFormat="1" ht="31.5">
      <c r="A22" s="96"/>
      <c r="B22" s="21" t="s">
        <v>30</v>
      </c>
      <c r="C22" s="25"/>
      <c r="D22" s="25"/>
      <c r="E22" s="25"/>
      <c r="F22" s="25"/>
      <c r="G22" s="33">
        <v>0</v>
      </c>
      <c r="H22" s="31">
        <v>0</v>
      </c>
      <c r="I22" s="31">
        <v>0</v>
      </c>
      <c r="J22" s="31">
        <v>0</v>
      </c>
      <c r="K22" s="33">
        <v>0</v>
      </c>
      <c r="L22" s="33">
        <v>0</v>
      </c>
      <c r="M22" s="33">
        <v>0</v>
      </c>
      <c r="N22" s="135"/>
      <c r="O22" s="138"/>
    </row>
    <row r="23" spans="1:15" s="19" customFormat="1" ht="31.5">
      <c r="A23" s="96"/>
      <c r="B23" s="26" t="s">
        <v>31</v>
      </c>
      <c r="C23" s="25"/>
      <c r="D23" s="25"/>
      <c r="E23" s="25"/>
      <c r="F23" s="25"/>
      <c r="G23" s="33">
        <v>0</v>
      </c>
      <c r="H23" s="31">
        <v>0</v>
      </c>
      <c r="I23" s="31">
        <v>0</v>
      </c>
      <c r="J23" s="31">
        <v>0</v>
      </c>
      <c r="K23" s="33">
        <v>0</v>
      </c>
      <c r="L23" s="33">
        <v>0</v>
      </c>
      <c r="M23" s="33">
        <v>0</v>
      </c>
      <c r="N23" s="135"/>
      <c r="O23" s="138"/>
    </row>
    <row r="24" spans="1:15" s="19" customFormat="1" ht="37.5" customHeight="1">
      <c r="A24" s="97"/>
      <c r="B24" s="26" t="s">
        <v>32</v>
      </c>
      <c r="C24" s="25"/>
      <c r="D24" s="25"/>
      <c r="E24" s="25"/>
      <c r="F24" s="25"/>
      <c r="G24" s="33">
        <v>0</v>
      </c>
      <c r="H24" s="31">
        <v>0</v>
      </c>
      <c r="I24" s="31">
        <v>0</v>
      </c>
      <c r="J24" s="31">
        <v>0</v>
      </c>
      <c r="K24" s="33">
        <v>0</v>
      </c>
      <c r="L24" s="33">
        <v>0</v>
      </c>
      <c r="M24" s="33">
        <v>0</v>
      </c>
      <c r="N24" s="135"/>
      <c r="O24" s="138"/>
    </row>
    <row r="25" spans="1:15" s="19" customFormat="1" ht="31.5">
      <c r="A25" s="98" t="s">
        <v>101</v>
      </c>
      <c r="B25" s="26" t="s">
        <v>38</v>
      </c>
      <c r="C25" s="30"/>
      <c r="D25" s="30"/>
      <c r="E25" s="30"/>
      <c r="F25" s="30"/>
      <c r="G25" s="31" t="s">
        <v>6</v>
      </c>
      <c r="H25" s="31" t="s">
        <v>6</v>
      </c>
      <c r="I25" s="31" t="s">
        <v>6</v>
      </c>
      <c r="J25" s="31" t="s">
        <v>6</v>
      </c>
      <c r="K25" s="31" t="s">
        <v>6</v>
      </c>
      <c r="L25" s="31" t="s">
        <v>6</v>
      </c>
      <c r="M25" s="31" t="s">
        <v>6</v>
      </c>
      <c r="N25" s="134" t="s">
        <v>39</v>
      </c>
      <c r="O25" s="137" t="s">
        <v>40</v>
      </c>
    </row>
    <row r="26" spans="1:15" s="19" customFormat="1" ht="31.5">
      <c r="A26" s="96"/>
      <c r="B26" s="26" t="s">
        <v>25</v>
      </c>
      <c r="C26" s="30"/>
      <c r="D26" s="30"/>
      <c r="E26" s="30"/>
      <c r="F26" s="30"/>
      <c r="G26" s="31" t="s">
        <v>6</v>
      </c>
      <c r="H26" s="31" t="s">
        <v>6</v>
      </c>
      <c r="I26" s="31" t="s">
        <v>6</v>
      </c>
      <c r="J26" s="31" t="s">
        <v>6</v>
      </c>
      <c r="K26" s="31" t="s">
        <v>6</v>
      </c>
      <c r="L26" s="31" t="s">
        <v>6</v>
      </c>
      <c r="M26" s="31" t="s">
        <v>6</v>
      </c>
      <c r="N26" s="157"/>
      <c r="O26" s="138"/>
    </row>
    <row r="27" spans="1:15" s="19" customFormat="1" ht="31.5">
      <c r="A27" s="96"/>
      <c r="B27" s="26" t="s">
        <v>26</v>
      </c>
      <c r="C27" s="30"/>
      <c r="D27" s="30"/>
      <c r="E27" s="30"/>
      <c r="F27" s="30"/>
      <c r="G27" s="31">
        <f>G28</f>
        <v>3400</v>
      </c>
      <c r="H27" s="31">
        <f t="shared" ref="H27:L27" si="3">H28</f>
        <v>0</v>
      </c>
      <c r="I27" s="31">
        <f t="shared" si="3"/>
        <v>0</v>
      </c>
      <c r="J27" s="31">
        <f t="shared" si="3"/>
        <v>0</v>
      </c>
      <c r="K27" s="31">
        <f t="shared" si="3"/>
        <v>3400</v>
      </c>
      <c r="L27" s="31">
        <f t="shared" si="3"/>
        <v>3400</v>
      </c>
      <c r="M27" s="31">
        <f>M28</f>
        <v>3700</v>
      </c>
      <c r="N27" s="157"/>
      <c r="O27" s="138"/>
    </row>
    <row r="28" spans="1:15" s="19" customFormat="1" ht="31.5">
      <c r="A28" s="96"/>
      <c r="B28" s="26" t="s">
        <v>27</v>
      </c>
      <c r="C28" s="27" t="s">
        <v>28</v>
      </c>
      <c r="D28" s="27" t="s">
        <v>34</v>
      </c>
      <c r="E28" s="27" t="s">
        <v>132</v>
      </c>
      <c r="F28" s="25">
        <v>244</v>
      </c>
      <c r="G28" s="31">
        <f>G35+G42+G49</f>
        <v>3400</v>
      </c>
      <c r="H28" s="31">
        <f>H35+H42</f>
        <v>0</v>
      </c>
      <c r="I28" s="31">
        <f>I35+I42</f>
        <v>0</v>
      </c>
      <c r="J28" s="31">
        <f>J35+J42</f>
        <v>0</v>
      </c>
      <c r="K28" s="31">
        <f>K35+K42+K49</f>
        <v>3400</v>
      </c>
      <c r="L28" s="31">
        <f>L35+L42+L49+L56</f>
        <v>3400</v>
      </c>
      <c r="M28" s="31">
        <f>M35+M42+M49</f>
        <v>3700</v>
      </c>
      <c r="N28" s="157"/>
      <c r="O28" s="138"/>
    </row>
    <row r="29" spans="1:15" s="19" customFormat="1" ht="31.5">
      <c r="A29" s="96"/>
      <c r="B29" s="26" t="s">
        <v>30</v>
      </c>
      <c r="C29" s="30"/>
      <c r="D29" s="30"/>
      <c r="E29" s="30"/>
      <c r="F29" s="30"/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157"/>
      <c r="O29" s="138"/>
    </row>
    <row r="30" spans="1:15" s="19" customFormat="1" ht="31.5">
      <c r="A30" s="96"/>
      <c r="B30" s="26" t="s">
        <v>31</v>
      </c>
      <c r="C30" s="30"/>
      <c r="D30" s="30"/>
      <c r="E30" s="30"/>
      <c r="F30" s="30"/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157"/>
      <c r="O30" s="138"/>
    </row>
    <row r="31" spans="1:15" s="19" customFormat="1" ht="41.25" customHeight="1">
      <c r="A31" s="97"/>
      <c r="B31" s="26" t="s">
        <v>32</v>
      </c>
      <c r="C31" s="30"/>
      <c r="D31" s="30"/>
      <c r="E31" s="30"/>
      <c r="F31" s="30"/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158"/>
      <c r="O31" s="139"/>
    </row>
    <row r="32" spans="1:15" s="19" customFormat="1" ht="31.5">
      <c r="A32" s="98" t="s">
        <v>103</v>
      </c>
      <c r="B32" s="26" t="s">
        <v>38</v>
      </c>
      <c r="C32" s="30"/>
      <c r="D32" s="30"/>
      <c r="E32" s="30"/>
      <c r="F32" s="30"/>
      <c r="G32" s="74">
        <v>1</v>
      </c>
      <c r="H32" s="74" t="s">
        <v>6</v>
      </c>
      <c r="I32" s="74" t="s">
        <v>6</v>
      </c>
      <c r="J32" s="74" t="s">
        <v>6</v>
      </c>
      <c r="K32" s="74">
        <v>1</v>
      </c>
      <c r="L32" s="74">
        <v>1</v>
      </c>
      <c r="M32" s="74">
        <v>1</v>
      </c>
      <c r="N32" s="134" t="s">
        <v>39</v>
      </c>
      <c r="O32" s="137" t="s">
        <v>41</v>
      </c>
    </row>
    <row r="33" spans="1:16" s="19" customFormat="1" ht="31.5">
      <c r="A33" s="96"/>
      <c r="B33" s="26" t="s">
        <v>25</v>
      </c>
      <c r="C33" s="30"/>
      <c r="D33" s="30"/>
      <c r="E33" s="30"/>
      <c r="F33" s="30"/>
      <c r="G33" s="31">
        <v>900</v>
      </c>
      <c r="H33" s="31" t="s">
        <v>6</v>
      </c>
      <c r="I33" s="31" t="s">
        <v>6</v>
      </c>
      <c r="J33" s="31" t="s">
        <v>6</v>
      </c>
      <c r="K33" s="31">
        <v>900</v>
      </c>
      <c r="L33" s="31">
        <v>900</v>
      </c>
      <c r="M33" s="31">
        <v>900</v>
      </c>
      <c r="N33" s="157"/>
      <c r="O33" s="138"/>
    </row>
    <row r="34" spans="1:16" s="19" customFormat="1" ht="31.5">
      <c r="A34" s="96"/>
      <c r="B34" s="26" t="s">
        <v>26</v>
      </c>
      <c r="C34" s="30"/>
      <c r="D34" s="30"/>
      <c r="E34" s="30"/>
      <c r="F34" s="30"/>
      <c r="G34" s="31">
        <v>900</v>
      </c>
      <c r="H34" s="31">
        <v>0</v>
      </c>
      <c r="I34" s="31">
        <v>0</v>
      </c>
      <c r="J34" s="31">
        <v>0</v>
      </c>
      <c r="K34" s="31">
        <v>900</v>
      </c>
      <c r="L34" s="31">
        <f>L35</f>
        <v>900</v>
      </c>
      <c r="M34" s="31">
        <f>M35</f>
        <v>900</v>
      </c>
      <c r="N34" s="157"/>
      <c r="O34" s="138"/>
    </row>
    <row r="35" spans="1:16" s="19" customFormat="1" ht="31.5">
      <c r="A35" s="96"/>
      <c r="B35" s="26" t="s">
        <v>27</v>
      </c>
      <c r="C35" s="27" t="s">
        <v>28</v>
      </c>
      <c r="D35" s="27" t="s">
        <v>34</v>
      </c>
      <c r="E35" s="27" t="s">
        <v>129</v>
      </c>
      <c r="F35" s="25">
        <v>244</v>
      </c>
      <c r="G35" s="31">
        <v>900</v>
      </c>
      <c r="H35" s="31">
        <v>0</v>
      </c>
      <c r="I35" s="31">
        <v>0</v>
      </c>
      <c r="J35" s="31">
        <v>0</v>
      </c>
      <c r="K35" s="31">
        <v>900</v>
      </c>
      <c r="L35" s="31">
        <v>900</v>
      </c>
      <c r="M35" s="31">
        <v>900</v>
      </c>
      <c r="N35" s="157"/>
      <c r="O35" s="138"/>
    </row>
    <row r="36" spans="1:16" s="19" customFormat="1" ht="31.5">
      <c r="A36" s="96"/>
      <c r="B36" s="26" t="s">
        <v>30</v>
      </c>
      <c r="C36" s="25"/>
      <c r="D36" s="25"/>
      <c r="E36" s="25"/>
      <c r="F36" s="25"/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157"/>
      <c r="O36" s="138"/>
    </row>
    <row r="37" spans="1:16" s="19" customFormat="1" ht="31.5">
      <c r="A37" s="96"/>
      <c r="B37" s="26" t="s">
        <v>31</v>
      </c>
      <c r="C37" s="25"/>
      <c r="D37" s="25"/>
      <c r="E37" s="25"/>
      <c r="F37" s="25"/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157"/>
      <c r="O37" s="138"/>
    </row>
    <row r="38" spans="1:16" s="19" customFormat="1" ht="31.5">
      <c r="A38" s="97"/>
      <c r="B38" s="26" t="s">
        <v>32</v>
      </c>
      <c r="C38" s="25"/>
      <c r="D38" s="25"/>
      <c r="E38" s="25"/>
      <c r="F38" s="25"/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158"/>
      <c r="O38" s="139"/>
    </row>
    <row r="39" spans="1:16" s="9" customFormat="1" ht="31.5">
      <c r="A39" s="98" t="s">
        <v>157</v>
      </c>
      <c r="B39" s="26" t="s">
        <v>42</v>
      </c>
      <c r="C39" s="25"/>
      <c r="D39" s="25"/>
      <c r="E39" s="25"/>
      <c r="F39" s="25"/>
      <c r="G39" s="74">
        <v>15</v>
      </c>
      <c r="H39" s="74" t="s">
        <v>6</v>
      </c>
      <c r="I39" s="74" t="s">
        <v>6</v>
      </c>
      <c r="J39" s="74" t="s">
        <v>6</v>
      </c>
      <c r="K39" s="74">
        <v>15</v>
      </c>
      <c r="L39" s="74">
        <v>15</v>
      </c>
      <c r="M39" s="74">
        <v>13</v>
      </c>
      <c r="N39" s="134" t="s">
        <v>23</v>
      </c>
      <c r="O39" s="137" t="s">
        <v>140</v>
      </c>
      <c r="P39" s="19"/>
    </row>
    <row r="40" spans="1:16" s="9" customFormat="1" ht="31.5">
      <c r="A40" s="96"/>
      <c r="B40" s="21" t="s">
        <v>25</v>
      </c>
      <c r="C40" s="25"/>
      <c r="D40" s="25"/>
      <c r="E40" s="25"/>
      <c r="F40" s="25"/>
      <c r="G40" s="31">
        <f>G41/G39</f>
        <v>133.33333333333334</v>
      </c>
      <c r="H40" s="31" t="s">
        <v>6</v>
      </c>
      <c r="I40" s="31" t="s">
        <v>6</v>
      </c>
      <c r="J40" s="31" t="s">
        <v>6</v>
      </c>
      <c r="K40" s="31">
        <f t="shared" ref="K40" si="4">K41/K39</f>
        <v>133.33333333333334</v>
      </c>
      <c r="L40" s="31">
        <f>L41/L39</f>
        <v>133.33333333333334</v>
      </c>
      <c r="M40" s="31">
        <f>M41/M39</f>
        <v>138.46153846153845</v>
      </c>
      <c r="N40" s="157"/>
      <c r="O40" s="138"/>
      <c r="P40" s="19"/>
    </row>
    <row r="41" spans="1:16" s="9" customFormat="1" ht="31.5">
      <c r="A41" s="96"/>
      <c r="B41" s="21" t="s">
        <v>26</v>
      </c>
      <c r="C41" s="25"/>
      <c r="D41" s="25"/>
      <c r="E41" s="25"/>
      <c r="F41" s="25"/>
      <c r="G41" s="31">
        <f>G42</f>
        <v>2000</v>
      </c>
      <c r="H41" s="31">
        <f t="shared" ref="H41:K41" si="5">H42</f>
        <v>0</v>
      </c>
      <c r="I41" s="31">
        <f t="shared" si="5"/>
        <v>0</v>
      </c>
      <c r="J41" s="31">
        <f t="shared" si="5"/>
        <v>0</v>
      </c>
      <c r="K41" s="31">
        <f t="shared" si="5"/>
        <v>2000</v>
      </c>
      <c r="L41" s="31">
        <f>L42</f>
        <v>2000</v>
      </c>
      <c r="M41" s="31">
        <f>M42</f>
        <v>1800</v>
      </c>
      <c r="N41" s="157"/>
      <c r="O41" s="138"/>
      <c r="P41" s="19"/>
    </row>
    <row r="42" spans="1:16" s="9" customFormat="1" ht="31.5">
      <c r="A42" s="96"/>
      <c r="B42" s="21" t="s">
        <v>27</v>
      </c>
      <c r="C42" s="27" t="s">
        <v>28</v>
      </c>
      <c r="D42" s="27" t="s">
        <v>34</v>
      </c>
      <c r="E42" s="27" t="s">
        <v>132</v>
      </c>
      <c r="F42" s="25">
        <v>244</v>
      </c>
      <c r="G42" s="31">
        <v>2000</v>
      </c>
      <c r="H42" s="31">
        <v>0</v>
      </c>
      <c r="I42" s="31">
        <v>0</v>
      </c>
      <c r="J42" s="31">
        <v>0</v>
      </c>
      <c r="K42" s="31">
        <v>2000</v>
      </c>
      <c r="L42" s="31">
        <v>2000</v>
      </c>
      <c r="M42" s="31">
        <v>1800</v>
      </c>
      <c r="N42" s="157"/>
      <c r="O42" s="138"/>
      <c r="P42" s="19"/>
    </row>
    <row r="43" spans="1:16" s="9" customFormat="1" ht="31.5">
      <c r="A43" s="96"/>
      <c r="B43" s="21" t="s">
        <v>30</v>
      </c>
      <c r="C43" s="25"/>
      <c r="D43" s="25"/>
      <c r="E43" s="25"/>
      <c r="F43" s="25"/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157"/>
      <c r="O43" s="138"/>
      <c r="P43" s="19"/>
    </row>
    <row r="44" spans="1:16" s="9" customFormat="1" ht="31.5">
      <c r="A44" s="96"/>
      <c r="B44" s="26" t="s">
        <v>31</v>
      </c>
      <c r="C44" s="25"/>
      <c r="D44" s="25"/>
      <c r="E44" s="25"/>
      <c r="F44" s="25"/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157"/>
      <c r="O44" s="138"/>
      <c r="P44" s="19"/>
    </row>
    <row r="45" spans="1:16" s="9" customFormat="1" ht="31.5">
      <c r="A45" s="97"/>
      <c r="B45" s="21" t="s">
        <v>32</v>
      </c>
      <c r="C45" s="25"/>
      <c r="D45" s="25"/>
      <c r="E45" s="25"/>
      <c r="F45" s="25"/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158"/>
      <c r="O45" s="139"/>
      <c r="P45" s="19"/>
    </row>
    <row r="46" spans="1:16" s="9" customFormat="1" ht="31.5">
      <c r="A46" s="98" t="s">
        <v>158</v>
      </c>
      <c r="B46" s="26" t="s">
        <v>42</v>
      </c>
      <c r="C46" s="30"/>
      <c r="D46" s="30"/>
      <c r="E46" s="30"/>
      <c r="F46" s="30"/>
      <c r="G46" s="74">
        <v>10</v>
      </c>
      <c r="H46" s="74" t="s">
        <v>6</v>
      </c>
      <c r="I46" s="74" t="s">
        <v>6</v>
      </c>
      <c r="J46" s="74" t="s">
        <v>6</v>
      </c>
      <c r="K46" s="74">
        <v>10</v>
      </c>
      <c r="L46" s="74">
        <v>10</v>
      </c>
      <c r="M46" s="74">
        <v>20</v>
      </c>
      <c r="N46" s="134" t="s">
        <v>23</v>
      </c>
      <c r="O46" s="137" t="s">
        <v>40</v>
      </c>
      <c r="P46" s="19"/>
    </row>
    <row r="47" spans="1:16" s="9" customFormat="1" ht="31.5">
      <c r="A47" s="96"/>
      <c r="B47" s="21" t="s">
        <v>25</v>
      </c>
      <c r="C47" s="30"/>
      <c r="D47" s="30"/>
      <c r="E47" s="30"/>
      <c r="F47" s="30"/>
      <c r="G47" s="31">
        <f>G48/G46</f>
        <v>50</v>
      </c>
      <c r="H47" s="31" t="s">
        <v>6</v>
      </c>
      <c r="I47" s="31" t="s">
        <v>6</v>
      </c>
      <c r="J47" s="31" t="s">
        <v>6</v>
      </c>
      <c r="K47" s="31">
        <f>K48/K46</f>
        <v>50</v>
      </c>
      <c r="L47" s="31">
        <f>L48/L46</f>
        <v>50</v>
      </c>
      <c r="M47" s="31">
        <f>M48/M46</f>
        <v>50</v>
      </c>
      <c r="N47" s="157"/>
      <c r="O47" s="138"/>
      <c r="P47" s="19"/>
    </row>
    <row r="48" spans="1:16" s="9" customFormat="1" ht="31.5">
      <c r="A48" s="96"/>
      <c r="B48" s="21" t="s">
        <v>26</v>
      </c>
      <c r="C48" s="30"/>
      <c r="D48" s="30"/>
      <c r="E48" s="30"/>
      <c r="F48" s="30"/>
      <c r="G48" s="31">
        <f>G49</f>
        <v>500</v>
      </c>
      <c r="H48" s="31">
        <v>0</v>
      </c>
      <c r="I48" s="31">
        <v>0</v>
      </c>
      <c r="J48" s="31">
        <v>0</v>
      </c>
      <c r="K48" s="31">
        <f>K49</f>
        <v>500</v>
      </c>
      <c r="L48" s="31">
        <f>L49</f>
        <v>500</v>
      </c>
      <c r="M48" s="31">
        <f>M49</f>
        <v>1000</v>
      </c>
      <c r="N48" s="157"/>
      <c r="O48" s="138"/>
      <c r="P48" s="19"/>
    </row>
    <row r="49" spans="1:17" s="9" customFormat="1" ht="31.5">
      <c r="A49" s="96"/>
      <c r="B49" s="21" t="s">
        <v>27</v>
      </c>
      <c r="C49" s="27" t="s">
        <v>28</v>
      </c>
      <c r="D49" s="27" t="s">
        <v>34</v>
      </c>
      <c r="E49" s="27" t="s">
        <v>132</v>
      </c>
      <c r="F49" s="25">
        <v>244</v>
      </c>
      <c r="G49" s="31">
        <v>500</v>
      </c>
      <c r="H49" s="31">
        <v>0</v>
      </c>
      <c r="I49" s="31">
        <v>0</v>
      </c>
      <c r="J49" s="31">
        <v>0</v>
      </c>
      <c r="K49" s="31">
        <v>500</v>
      </c>
      <c r="L49" s="31">
        <v>500</v>
      </c>
      <c r="M49" s="31">
        <v>1000</v>
      </c>
      <c r="N49" s="157"/>
      <c r="O49" s="138"/>
      <c r="P49" s="19"/>
    </row>
    <row r="50" spans="1:17" s="9" customFormat="1" ht="31.5">
      <c r="A50" s="96"/>
      <c r="B50" s="21" t="s">
        <v>30</v>
      </c>
      <c r="C50" s="30"/>
      <c r="D50" s="30"/>
      <c r="E50" s="30"/>
      <c r="F50" s="30"/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157"/>
      <c r="O50" s="138"/>
      <c r="P50" s="19"/>
    </row>
    <row r="51" spans="1:17" s="9" customFormat="1" ht="31.5">
      <c r="A51" s="96"/>
      <c r="B51" s="26" t="s">
        <v>31</v>
      </c>
      <c r="C51" s="30"/>
      <c r="D51" s="30"/>
      <c r="E51" s="30"/>
      <c r="F51" s="30"/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157"/>
      <c r="O51" s="138"/>
      <c r="P51" s="19"/>
    </row>
    <row r="52" spans="1:17" s="9" customFormat="1" ht="31.5">
      <c r="A52" s="97"/>
      <c r="B52" s="21" t="s">
        <v>32</v>
      </c>
      <c r="C52" s="30"/>
      <c r="D52" s="30"/>
      <c r="E52" s="30"/>
      <c r="F52" s="30"/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158"/>
      <c r="O52" s="139"/>
      <c r="P52" s="19"/>
    </row>
    <row r="53" spans="1:17" s="87" customFormat="1" ht="31.5" hidden="1">
      <c r="A53" s="170" t="s">
        <v>139</v>
      </c>
      <c r="B53" s="83" t="s">
        <v>42</v>
      </c>
      <c r="C53" s="84"/>
      <c r="D53" s="84"/>
      <c r="E53" s="84"/>
      <c r="F53" s="84"/>
      <c r="G53" s="85">
        <v>0</v>
      </c>
      <c r="H53" s="85" t="s">
        <v>6</v>
      </c>
      <c r="I53" s="85" t="s">
        <v>6</v>
      </c>
      <c r="J53" s="85" t="s">
        <v>6</v>
      </c>
      <c r="K53" s="85">
        <v>0</v>
      </c>
      <c r="L53" s="85">
        <v>0</v>
      </c>
      <c r="M53" s="85">
        <v>0</v>
      </c>
      <c r="N53" s="173" t="s">
        <v>23</v>
      </c>
      <c r="O53" s="86"/>
    </row>
    <row r="54" spans="1:17" s="87" customFormat="1" ht="31.5" hidden="1">
      <c r="A54" s="171"/>
      <c r="B54" s="88" t="s">
        <v>25</v>
      </c>
      <c r="C54" s="84"/>
      <c r="D54" s="84"/>
      <c r="E54" s="84"/>
      <c r="F54" s="84"/>
      <c r="G54" s="85">
        <v>0</v>
      </c>
      <c r="H54" s="85" t="s">
        <v>6</v>
      </c>
      <c r="I54" s="85" t="s">
        <v>6</v>
      </c>
      <c r="J54" s="85" t="s">
        <v>6</v>
      </c>
      <c r="K54" s="85">
        <v>0</v>
      </c>
      <c r="L54" s="85">
        <v>0</v>
      </c>
      <c r="M54" s="85">
        <v>0</v>
      </c>
      <c r="N54" s="174"/>
      <c r="O54" s="86"/>
    </row>
    <row r="55" spans="1:17" s="87" customFormat="1" ht="31.5" hidden="1">
      <c r="A55" s="171"/>
      <c r="B55" s="88" t="s">
        <v>26</v>
      </c>
      <c r="C55" s="84"/>
      <c r="D55" s="84"/>
      <c r="E55" s="84"/>
      <c r="F55" s="84"/>
      <c r="G55" s="85">
        <f>G56</f>
        <v>0</v>
      </c>
      <c r="H55" s="85">
        <v>0</v>
      </c>
      <c r="I55" s="85">
        <v>0</v>
      </c>
      <c r="J55" s="85">
        <v>0</v>
      </c>
      <c r="K55" s="85">
        <f>K56</f>
        <v>0</v>
      </c>
      <c r="L55" s="85">
        <v>0</v>
      </c>
      <c r="M55" s="85">
        <v>0</v>
      </c>
      <c r="N55" s="174"/>
      <c r="O55" s="86"/>
    </row>
    <row r="56" spans="1:17" s="87" customFormat="1" ht="31.5" hidden="1">
      <c r="A56" s="171"/>
      <c r="B56" s="88" t="s">
        <v>27</v>
      </c>
      <c r="C56" s="89" t="s">
        <v>28</v>
      </c>
      <c r="D56" s="89" t="s">
        <v>34</v>
      </c>
      <c r="E56" s="89" t="s">
        <v>132</v>
      </c>
      <c r="F56" s="90">
        <v>244</v>
      </c>
      <c r="G56" s="85">
        <v>0</v>
      </c>
      <c r="H56" s="85">
        <v>0</v>
      </c>
      <c r="I56" s="85">
        <v>0</v>
      </c>
      <c r="J56" s="85">
        <v>0</v>
      </c>
      <c r="K56" s="85">
        <v>0</v>
      </c>
      <c r="L56" s="85">
        <v>0</v>
      </c>
      <c r="M56" s="85">
        <v>0</v>
      </c>
      <c r="N56" s="174"/>
      <c r="O56" s="86"/>
    </row>
    <row r="57" spans="1:17" s="87" customFormat="1" ht="31.5" hidden="1">
      <c r="A57" s="171"/>
      <c r="B57" s="88" t="s">
        <v>30</v>
      </c>
      <c r="C57" s="84"/>
      <c r="D57" s="84"/>
      <c r="E57" s="84"/>
      <c r="F57" s="84"/>
      <c r="G57" s="85">
        <v>0</v>
      </c>
      <c r="H57" s="85">
        <v>0</v>
      </c>
      <c r="I57" s="85">
        <v>0</v>
      </c>
      <c r="J57" s="85">
        <v>0</v>
      </c>
      <c r="K57" s="85">
        <v>0</v>
      </c>
      <c r="L57" s="85">
        <v>0</v>
      </c>
      <c r="M57" s="85">
        <v>0</v>
      </c>
      <c r="N57" s="174"/>
      <c r="O57" s="86"/>
    </row>
    <row r="58" spans="1:17" s="87" customFormat="1" ht="31.5" hidden="1">
      <c r="A58" s="171"/>
      <c r="B58" s="83" t="s">
        <v>31</v>
      </c>
      <c r="C58" s="84"/>
      <c r="D58" s="84"/>
      <c r="E58" s="84"/>
      <c r="F58" s="84"/>
      <c r="G58" s="85">
        <v>0</v>
      </c>
      <c r="H58" s="85">
        <v>0</v>
      </c>
      <c r="I58" s="85">
        <v>0</v>
      </c>
      <c r="J58" s="85">
        <v>0</v>
      </c>
      <c r="K58" s="85">
        <v>0</v>
      </c>
      <c r="L58" s="85">
        <v>0</v>
      </c>
      <c r="M58" s="85">
        <v>0</v>
      </c>
      <c r="N58" s="174"/>
      <c r="O58" s="86"/>
    </row>
    <row r="59" spans="1:17" s="87" customFormat="1" ht="31.5" hidden="1">
      <c r="A59" s="172"/>
      <c r="B59" s="88" t="s">
        <v>32</v>
      </c>
      <c r="C59" s="84"/>
      <c r="D59" s="84"/>
      <c r="E59" s="84"/>
      <c r="F59" s="84"/>
      <c r="G59" s="85">
        <v>0</v>
      </c>
      <c r="H59" s="85">
        <v>0</v>
      </c>
      <c r="I59" s="85">
        <v>0</v>
      </c>
      <c r="J59" s="85">
        <v>0</v>
      </c>
      <c r="K59" s="85">
        <v>0</v>
      </c>
      <c r="L59" s="85">
        <v>0</v>
      </c>
      <c r="M59" s="85">
        <v>0</v>
      </c>
      <c r="N59" s="175"/>
      <c r="O59" s="86"/>
    </row>
    <row r="60" spans="1:17" s="87" customFormat="1" ht="78.75">
      <c r="A60" s="98" t="s">
        <v>102</v>
      </c>
      <c r="B60" s="21" t="s">
        <v>43</v>
      </c>
      <c r="C60" s="80"/>
      <c r="D60" s="80"/>
      <c r="E60" s="80"/>
      <c r="F60" s="80"/>
      <c r="G60" s="31" t="s">
        <v>6</v>
      </c>
      <c r="H60" s="31" t="s">
        <v>6</v>
      </c>
      <c r="I60" s="31" t="s">
        <v>6</v>
      </c>
      <c r="J60" s="31" t="s">
        <v>6</v>
      </c>
      <c r="K60" s="31" t="s">
        <v>6</v>
      </c>
      <c r="L60" s="31" t="s">
        <v>6</v>
      </c>
      <c r="M60" s="31" t="s">
        <v>6</v>
      </c>
      <c r="N60" s="134" t="s">
        <v>44</v>
      </c>
      <c r="O60" s="161" t="s">
        <v>143</v>
      </c>
    </row>
    <row r="61" spans="1:17" s="87" customFormat="1" ht="31.5">
      <c r="A61" s="96"/>
      <c r="B61" s="26" t="s">
        <v>25</v>
      </c>
      <c r="C61" s="80"/>
      <c r="D61" s="80"/>
      <c r="E61" s="80"/>
      <c r="F61" s="80"/>
      <c r="G61" s="31" t="s">
        <v>6</v>
      </c>
      <c r="H61" s="31" t="s">
        <v>6</v>
      </c>
      <c r="I61" s="31" t="s">
        <v>6</v>
      </c>
      <c r="J61" s="31" t="s">
        <v>6</v>
      </c>
      <c r="K61" s="31" t="s">
        <v>6</v>
      </c>
      <c r="L61" s="31" t="s">
        <v>6</v>
      </c>
      <c r="M61" s="31" t="s">
        <v>6</v>
      </c>
      <c r="N61" s="157"/>
      <c r="O61" s="161"/>
    </row>
    <row r="62" spans="1:17" s="87" customFormat="1" ht="31.5">
      <c r="A62" s="96"/>
      <c r="B62" s="26" t="s">
        <v>26</v>
      </c>
      <c r="C62" s="80"/>
      <c r="D62" s="80"/>
      <c r="E62" s="80"/>
      <c r="F62" s="80"/>
      <c r="G62" s="31">
        <f>G63+G64+G65+G66</f>
        <v>1233.8</v>
      </c>
      <c r="H62" s="31">
        <f t="shared" ref="H62" si="6">H63+H64+H65+H66</f>
        <v>0</v>
      </c>
      <c r="I62" s="31">
        <v>0</v>
      </c>
      <c r="J62" s="31">
        <v>0</v>
      </c>
      <c r="K62" s="31">
        <f>K63+K64+K65+K66</f>
        <v>1233.8</v>
      </c>
      <c r="L62" s="31">
        <f>L63</f>
        <v>1233.8</v>
      </c>
      <c r="M62" s="31">
        <f>M63</f>
        <v>933.8</v>
      </c>
      <c r="N62" s="157"/>
      <c r="O62" s="161"/>
    </row>
    <row r="63" spans="1:17" s="87" customFormat="1" ht="31.5">
      <c r="A63" s="96"/>
      <c r="B63" s="26" t="s">
        <v>27</v>
      </c>
      <c r="C63" s="27" t="s">
        <v>28</v>
      </c>
      <c r="D63" s="27" t="s">
        <v>34</v>
      </c>
      <c r="E63" s="27" t="s">
        <v>132</v>
      </c>
      <c r="F63" s="25">
        <v>244</v>
      </c>
      <c r="G63" s="31">
        <f>G70+G77+G84+G91</f>
        <v>1233.8</v>
      </c>
      <c r="H63" s="31">
        <f>H70+H77+H84+H91</f>
        <v>0</v>
      </c>
      <c r="I63" s="31">
        <v>0</v>
      </c>
      <c r="J63" s="31">
        <v>0</v>
      </c>
      <c r="K63" s="31">
        <f>K70+K77+K84+K91</f>
        <v>1233.8</v>
      </c>
      <c r="L63" s="31">
        <f>L70+L77+L84+L91</f>
        <v>1233.8</v>
      </c>
      <c r="M63" s="31">
        <f>M70+M77+M84+M91</f>
        <v>933.8</v>
      </c>
      <c r="N63" s="157"/>
      <c r="O63" s="161"/>
      <c r="P63" s="91"/>
      <c r="Q63" s="92"/>
    </row>
    <row r="64" spans="1:17" s="87" customFormat="1" ht="31.5">
      <c r="A64" s="96"/>
      <c r="B64" s="26" t="s">
        <v>30</v>
      </c>
      <c r="C64" s="80"/>
      <c r="D64" s="80"/>
      <c r="E64" s="80"/>
      <c r="F64" s="80"/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157"/>
      <c r="O64" s="161"/>
    </row>
    <row r="65" spans="1:15" s="87" customFormat="1" ht="31.5">
      <c r="A65" s="96"/>
      <c r="B65" s="26" t="s">
        <v>31</v>
      </c>
      <c r="C65" s="80"/>
      <c r="D65" s="80"/>
      <c r="E65" s="80"/>
      <c r="F65" s="80"/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157"/>
      <c r="O65" s="161"/>
    </row>
    <row r="66" spans="1:15" s="87" customFormat="1" ht="34.5" customHeight="1">
      <c r="A66" s="97"/>
      <c r="B66" s="26" t="s">
        <v>32</v>
      </c>
      <c r="C66" s="80"/>
      <c r="D66" s="80"/>
      <c r="E66" s="80"/>
      <c r="F66" s="80"/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158"/>
      <c r="O66" s="161"/>
    </row>
    <row r="67" spans="1:15" s="87" customFormat="1" ht="47.25" customHeight="1">
      <c r="A67" s="98" t="s">
        <v>159</v>
      </c>
      <c r="B67" s="21" t="s">
        <v>45</v>
      </c>
      <c r="C67" s="82"/>
      <c r="D67" s="82"/>
      <c r="E67" s="82"/>
      <c r="F67" s="82"/>
      <c r="G67" s="31">
        <v>1</v>
      </c>
      <c r="H67" s="31" t="s">
        <v>6</v>
      </c>
      <c r="I67" s="31" t="s">
        <v>6</v>
      </c>
      <c r="J67" s="31" t="s">
        <v>8</v>
      </c>
      <c r="K67" s="31">
        <v>1</v>
      </c>
      <c r="L67" s="31">
        <v>1</v>
      </c>
      <c r="M67" s="31">
        <v>1</v>
      </c>
      <c r="N67" s="164" t="s">
        <v>44</v>
      </c>
      <c r="O67" s="137" t="s">
        <v>152</v>
      </c>
    </row>
    <row r="68" spans="1:15" s="87" customFormat="1" ht="31.5">
      <c r="A68" s="96"/>
      <c r="B68" s="26" t="s">
        <v>25</v>
      </c>
      <c r="C68" s="82"/>
      <c r="D68" s="82"/>
      <c r="E68" s="82"/>
      <c r="F68" s="82"/>
      <c r="G68" s="31">
        <v>133.80000000000001</v>
      </c>
      <c r="H68" s="31" t="s">
        <v>6</v>
      </c>
      <c r="I68" s="31" t="s">
        <v>6</v>
      </c>
      <c r="J68" s="31" t="s">
        <v>6</v>
      </c>
      <c r="K68" s="31">
        <v>133.80000000000001</v>
      </c>
      <c r="L68" s="31">
        <v>233.8</v>
      </c>
      <c r="M68" s="31">
        <v>33.799999999999997</v>
      </c>
      <c r="N68" s="165"/>
      <c r="O68" s="138"/>
    </row>
    <row r="69" spans="1:15" s="87" customFormat="1" ht="31.5">
      <c r="A69" s="96"/>
      <c r="B69" s="26" t="s">
        <v>26</v>
      </c>
      <c r="C69" s="82"/>
      <c r="D69" s="82"/>
      <c r="E69" s="82"/>
      <c r="F69" s="82"/>
      <c r="G69" s="31">
        <f>H69+I69+J69+K69</f>
        <v>133.80000000000001</v>
      </c>
      <c r="H69" s="31">
        <f t="shared" ref="H69:J69" si="7">H70+H71+H72+H73</f>
        <v>0</v>
      </c>
      <c r="I69" s="31">
        <f t="shared" si="7"/>
        <v>0</v>
      </c>
      <c r="J69" s="31">
        <f t="shared" si="7"/>
        <v>0</v>
      </c>
      <c r="K69" s="31">
        <f>K70+K71+K72+K73</f>
        <v>133.80000000000001</v>
      </c>
      <c r="L69" s="31">
        <f>L70</f>
        <v>233.8</v>
      </c>
      <c r="M69" s="31">
        <f>M70</f>
        <v>33.799999999999997</v>
      </c>
      <c r="N69" s="165"/>
      <c r="O69" s="138"/>
    </row>
    <row r="70" spans="1:15" s="87" customFormat="1" ht="31.5">
      <c r="A70" s="96"/>
      <c r="B70" s="26" t="s">
        <v>27</v>
      </c>
      <c r="C70" s="27" t="s">
        <v>28</v>
      </c>
      <c r="D70" s="27" t="s">
        <v>34</v>
      </c>
      <c r="E70" s="27" t="s">
        <v>132</v>
      </c>
      <c r="F70" s="25">
        <v>244</v>
      </c>
      <c r="G70" s="31">
        <f>SUM(H70:K70)</f>
        <v>133.80000000000001</v>
      </c>
      <c r="H70" s="31">
        <v>0</v>
      </c>
      <c r="I70" s="31">
        <v>0</v>
      </c>
      <c r="J70" s="31">
        <v>0</v>
      </c>
      <c r="K70" s="31">
        <v>133.80000000000001</v>
      </c>
      <c r="L70" s="31">
        <v>233.8</v>
      </c>
      <c r="M70" s="31">
        <v>33.799999999999997</v>
      </c>
      <c r="N70" s="165"/>
      <c r="O70" s="138"/>
    </row>
    <row r="71" spans="1:15" s="87" customFormat="1" ht="31.5">
      <c r="A71" s="96"/>
      <c r="B71" s="26" t="s">
        <v>30</v>
      </c>
      <c r="C71" s="82"/>
      <c r="D71" s="82"/>
      <c r="E71" s="82"/>
      <c r="F71" s="82"/>
      <c r="G71" s="31">
        <f t="shared" ref="G71:G73" si="8">H71+I71+J71+K71</f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165"/>
      <c r="O71" s="138"/>
    </row>
    <row r="72" spans="1:15" s="87" customFormat="1" ht="31.5">
      <c r="A72" s="96"/>
      <c r="B72" s="26" t="s">
        <v>31</v>
      </c>
      <c r="C72" s="82"/>
      <c r="D72" s="82"/>
      <c r="E72" s="82"/>
      <c r="F72" s="82"/>
      <c r="G72" s="31">
        <f t="shared" si="8"/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165"/>
      <c r="O72" s="138"/>
    </row>
    <row r="73" spans="1:15" s="87" customFormat="1" ht="375.75" customHeight="1">
      <c r="A73" s="97"/>
      <c r="B73" s="26" t="s">
        <v>32</v>
      </c>
      <c r="C73" s="82"/>
      <c r="D73" s="82"/>
      <c r="E73" s="82"/>
      <c r="F73" s="82"/>
      <c r="G73" s="31">
        <f t="shared" si="8"/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166"/>
      <c r="O73" s="139"/>
    </row>
    <row r="74" spans="1:15" s="19" customFormat="1" ht="47.25" customHeight="1">
      <c r="A74" s="98" t="s">
        <v>160</v>
      </c>
      <c r="B74" s="21" t="s">
        <v>45</v>
      </c>
      <c r="C74" s="30"/>
      <c r="D74" s="30"/>
      <c r="E74" s="30"/>
      <c r="F74" s="30"/>
      <c r="G74" s="31">
        <v>1</v>
      </c>
      <c r="H74" s="31" t="s">
        <v>6</v>
      </c>
      <c r="I74" s="31" t="s">
        <v>6</v>
      </c>
      <c r="J74" s="31" t="s">
        <v>8</v>
      </c>
      <c r="K74" s="31">
        <v>1</v>
      </c>
      <c r="L74" s="31">
        <v>1</v>
      </c>
      <c r="M74" s="31">
        <v>1</v>
      </c>
      <c r="N74" s="164" t="s">
        <v>44</v>
      </c>
      <c r="O74" s="167" t="s">
        <v>145</v>
      </c>
    </row>
    <row r="75" spans="1:15" s="19" customFormat="1" ht="31.5">
      <c r="A75" s="96"/>
      <c r="B75" s="21" t="s">
        <v>25</v>
      </c>
      <c r="C75" s="30"/>
      <c r="D75" s="30"/>
      <c r="E75" s="30"/>
      <c r="F75" s="30"/>
      <c r="G75" s="34">
        <v>100</v>
      </c>
      <c r="H75" s="31" t="s">
        <v>6</v>
      </c>
      <c r="I75" s="31" t="s">
        <v>6</v>
      </c>
      <c r="J75" s="31" t="s">
        <v>6</v>
      </c>
      <c r="K75" s="34">
        <v>100</v>
      </c>
      <c r="L75" s="31">
        <v>100</v>
      </c>
      <c r="M75" s="31">
        <v>100</v>
      </c>
      <c r="N75" s="165"/>
      <c r="O75" s="168"/>
    </row>
    <row r="76" spans="1:15" s="19" customFormat="1" ht="31.5">
      <c r="A76" s="96"/>
      <c r="B76" s="21" t="s">
        <v>26</v>
      </c>
      <c r="C76" s="25"/>
      <c r="D76" s="25"/>
      <c r="E76" s="25"/>
      <c r="F76" s="25"/>
      <c r="G76" s="31">
        <f>G77</f>
        <v>100</v>
      </c>
      <c r="H76" s="31">
        <f t="shared" ref="H76:K76" si="9">H77</f>
        <v>0</v>
      </c>
      <c r="I76" s="31">
        <f t="shared" si="9"/>
        <v>0</v>
      </c>
      <c r="J76" s="31">
        <f t="shared" si="9"/>
        <v>0</v>
      </c>
      <c r="K76" s="31">
        <f t="shared" si="9"/>
        <v>100</v>
      </c>
      <c r="L76" s="31">
        <f>L77</f>
        <v>100</v>
      </c>
      <c r="M76" s="31">
        <f>M77</f>
        <v>100</v>
      </c>
      <c r="N76" s="165"/>
      <c r="O76" s="168"/>
    </row>
    <row r="77" spans="1:15" s="19" customFormat="1" ht="31.5">
      <c r="A77" s="96"/>
      <c r="B77" s="21" t="s">
        <v>27</v>
      </c>
      <c r="C77" s="27" t="s">
        <v>28</v>
      </c>
      <c r="D77" s="27" t="s">
        <v>34</v>
      </c>
      <c r="E77" s="27" t="s">
        <v>132</v>
      </c>
      <c r="F77" s="25">
        <v>244</v>
      </c>
      <c r="G77" s="31">
        <v>100</v>
      </c>
      <c r="H77" s="31">
        <v>0</v>
      </c>
      <c r="I77" s="31">
        <v>0</v>
      </c>
      <c r="J77" s="31">
        <v>0</v>
      </c>
      <c r="K77" s="31">
        <v>100</v>
      </c>
      <c r="L77" s="31">
        <v>100</v>
      </c>
      <c r="M77" s="31">
        <v>100</v>
      </c>
      <c r="N77" s="165"/>
      <c r="O77" s="168"/>
    </row>
    <row r="78" spans="1:15" s="19" customFormat="1" ht="31.5">
      <c r="A78" s="96"/>
      <c r="B78" s="21" t="s">
        <v>30</v>
      </c>
      <c r="C78" s="25"/>
      <c r="D78" s="25"/>
      <c r="E78" s="25"/>
      <c r="F78" s="25"/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165"/>
      <c r="O78" s="168"/>
    </row>
    <row r="79" spans="1:15" s="19" customFormat="1" ht="22.5" customHeight="1">
      <c r="A79" s="96"/>
      <c r="B79" s="26" t="s">
        <v>31</v>
      </c>
      <c r="C79" s="25"/>
      <c r="D79" s="25"/>
      <c r="E79" s="25"/>
      <c r="F79" s="25"/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165"/>
      <c r="O79" s="168"/>
    </row>
    <row r="80" spans="1:15" s="19" customFormat="1" ht="63.75" customHeight="1">
      <c r="A80" s="97"/>
      <c r="B80" s="21" t="s">
        <v>32</v>
      </c>
      <c r="C80" s="25"/>
      <c r="D80" s="25"/>
      <c r="E80" s="25"/>
      <c r="F80" s="25"/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166"/>
      <c r="O80" s="169"/>
    </row>
    <row r="81" spans="1:16" s="19" customFormat="1" ht="31.5" customHeight="1">
      <c r="A81" s="98" t="s">
        <v>161</v>
      </c>
      <c r="B81" s="26" t="s">
        <v>46</v>
      </c>
      <c r="C81" s="25"/>
      <c r="D81" s="25"/>
      <c r="E81" s="25"/>
      <c r="F81" s="25"/>
      <c r="G81" s="31">
        <v>1</v>
      </c>
      <c r="H81" s="31" t="s">
        <v>6</v>
      </c>
      <c r="I81" s="31" t="s">
        <v>6</v>
      </c>
      <c r="J81" s="31" t="s">
        <v>8</v>
      </c>
      <c r="K81" s="31">
        <v>1</v>
      </c>
      <c r="L81" s="31">
        <v>1</v>
      </c>
      <c r="M81" s="31">
        <v>1</v>
      </c>
      <c r="N81" s="164" t="s">
        <v>35</v>
      </c>
      <c r="O81" s="161" t="s">
        <v>124</v>
      </c>
    </row>
    <row r="82" spans="1:16" s="19" customFormat="1" ht="31.5">
      <c r="A82" s="96"/>
      <c r="B82" s="21" t="s">
        <v>25</v>
      </c>
      <c r="C82" s="25"/>
      <c r="D82" s="25"/>
      <c r="E82" s="25"/>
      <c r="F82" s="25"/>
      <c r="G82" s="31">
        <f>G83/G81</f>
        <v>100</v>
      </c>
      <c r="H82" s="31" t="s">
        <v>6</v>
      </c>
      <c r="I82" s="31" t="s">
        <v>6</v>
      </c>
      <c r="J82" s="31" t="s">
        <v>8</v>
      </c>
      <c r="K82" s="31">
        <f t="shared" ref="K82" si="10">K83/K81</f>
        <v>100</v>
      </c>
      <c r="L82" s="31">
        <f>L83/L81</f>
        <v>100</v>
      </c>
      <c r="M82" s="31">
        <f>M83/M81</f>
        <v>100</v>
      </c>
      <c r="N82" s="165"/>
      <c r="O82" s="161"/>
    </row>
    <row r="83" spans="1:16" s="19" customFormat="1" ht="31.5">
      <c r="A83" s="96"/>
      <c r="B83" s="21" t="s">
        <v>26</v>
      </c>
      <c r="C83" s="25"/>
      <c r="D83" s="25"/>
      <c r="E83" s="25"/>
      <c r="F83" s="25"/>
      <c r="G83" s="31">
        <f>G84</f>
        <v>100</v>
      </c>
      <c r="H83" s="31">
        <f t="shared" ref="H83:K83" si="11">H84</f>
        <v>0</v>
      </c>
      <c r="I83" s="31">
        <f t="shared" si="11"/>
        <v>0</v>
      </c>
      <c r="J83" s="31">
        <f t="shared" si="11"/>
        <v>0</v>
      </c>
      <c r="K83" s="31">
        <f t="shared" si="11"/>
        <v>100</v>
      </c>
      <c r="L83" s="31">
        <f>L84</f>
        <v>100</v>
      </c>
      <c r="M83" s="31">
        <f>M84</f>
        <v>100</v>
      </c>
      <c r="N83" s="165"/>
      <c r="O83" s="161"/>
    </row>
    <row r="84" spans="1:16" s="19" customFormat="1" ht="31.5">
      <c r="A84" s="96"/>
      <c r="B84" s="21" t="s">
        <v>27</v>
      </c>
      <c r="C84" s="27" t="s">
        <v>28</v>
      </c>
      <c r="D84" s="27" t="s">
        <v>34</v>
      </c>
      <c r="E84" s="27" t="s">
        <v>132</v>
      </c>
      <c r="F84" s="25">
        <v>244</v>
      </c>
      <c r="G84" s="31">
        <v>100</v>
      </c>
      <c r="H84" s="31">
        <v>0</v>
      </c>
      <c r="I84" s="31">
        <v>0</v>
      </c>
      <c r="J84" s="31">
        <v>0</v>
      </c>
      <c r="K84" s="31">
        <v>100</v>
      </c>
      <c r="L84" s="31">
        <v>100</v>
      </c>
      <c r="M84" s="31">
        <v>100</v>
      </c>
      <c r="N84" s="165"/>
      <c r="O84" s="161"/>
    </row>
    <row r="85" spans="1:16" s="19" customFormat="1" ht="31.5">
      <c r="A85" s="96"/>
      <c r="B85" s="21" t="s">
        <v>30</v>
      </c>
      <c r="C85" s="25"/>
      <c r="D85" s="25"/>
      <c r="E85" s="25"/>
      <c r="F85" s="25"/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165"/>
      <c r="O85" s="161"/>
    </row>
    <row r="86" spans="1:16" s="19" customFormat="1" ht="31.5">
      <c r="A86" s="96"/>
      <c r="B86" s="26" t="s">
        <v>31</v>
      </c>
      <c r="C86" s="25"/>
      <c r="D86" s="25"/>
      <c r="E86" s="25"/>
      <c r="F86" s="25"/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165"/>
      <c r="O86" s="161"/>
    </row>
    <row r="87" spans="1:16" s="19" customFormat="1" ht="31.5">
      <c r="A87" s="97"/>
      <c r="B87" s="21" t="s">
        <v>32</v>
      </c>
      <c r="C87" s="25"/>
      <c r="D87" s="25"/>
      <c r="E87" s="25"/>
      <c r="F87" s="25"/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166"/>
      <c r="O87" s="161"/>
    </row>
    <row r="88" spans="1:16" s="19" customFormat="1" ht="63">
      <c r="A88" s="98" t="s">
        <v>162</v>
      </c>
      <c r="B88" s="26" t="s">
        <v>47</v>
      </c>
      <c r="C88" s="25"/>
      <c r="D88" s="25"/>
      <c r="E88" s="25"/>
      <c r="F88" s="25"/>
      <c r="G88" s="74">
        <v>22</v>
      </c>
      <c r="H88" s="75" t="s">
        <v>6</v>
      </c>
      <c r="I88" s="75" t="s">
        <v>6</v>
      </c>
      <c r="J88" s="75" t="s">
        <v>6</v>
      </c>
      <c r="K88" s="74">
        <v>22</v>
      </c>
      <c r="L88" s="74">
        <v>20</v>
      </c>
      <c r="M88" s="74">
        <v>17</v>
      </c>
      <c r="N88" s="164" t="s">
        <v>35</v>
      </c>
      <c r="O88" s="161" t="s">
        <v>124</v>
      </c>
    </row>
    <row r="89" spans="1:16" s="19" customFormat="1" ht="31.5">
      <c r="A89" s="96"/>
      <c r="B89" s="21" t="s">
        <v>25</v>
      </c>
      <c r="C89" s="25"/>
      <c r="D89" s="25"/>
      <c r="E89" s="25"/>
      <c r="F89" s="25"/>
      <c r="G89" s="31">
        <v>40.909999999999997</v>
      </c>
      <c r="H89" s="71" t="s">
        <v>6</v>
      </c>
      <c r="I89" s="71" t="s">
        <v>6</v>
      </c>
      <c r="J89" s="71" t="s">
        <v>6</v>
      </c>
      <c r="K89" s="31">
        <f t="shared" ref="K89" si="12">K90/K88</f>
        <v>40.909090909090907</v>
      </c>
      <c r="L89" s="31">
        <v>40</v>
      </c>
      <c r="M89" s="31">
        <v>41.2</v>
      </c>
      <c r="N89" s="165"/>
      <c r="O89" s="161"/>
    </row>
    <row r="90" spans="1:16" s="19" customFormat="1" ht="31.5">
      <c r="A90" s="96"/>
      <c r="B90" s="21" t="s">
        <v>26</v>
      </c>
      <c r="C90" s="25"/>
      <c r="D90" s="25"/>
      <c r="E90" s="25"/>
      <c r="F90" s="25"/>
      <c r="G90" s="31">
        <f>H90+I90+J90+K90</f>
        <v>900</v>
      </c>
      <c r="H90" s="31">
        <f>H91+H92+H93+H94</f>
        <v>0</v>
      </c>
      <c r="I90" s="31">
        <v>0</v>
      </c>
      <c r="J90" s="31">
        <f t="shared" ref="J90:M90" si="13">J91+J92+J93+J94</f>
        <v>0</v>
      </c>
      <c r="K90" s="31">
        <f t="shared" si="13"/>
        <v>900</v>
      </c>
      <c r="L90" s="31">
        <f t="shared" si="13"/>
        <v>800</v>
      </c>
      <c r="M90" s="31">
        <f t="shared" si="13"/>
        <v>700</v>
      </c>
      <c r="N90" s="165"/>
      <c r="O90" s="161"/>
    </row>
    <row r="91" spans="1:16" s="19" customFormat="1" ht="31.5">
      <c r="A91" s="96"/>
      <c r="B91" s="21" t="s">
        <v>27</v>
      </c>
      <c r="C91" s="27" t="s">
        <v>28</v>
      </c>
      <c r="D91" s="27" t="s">
        <v>34</v>
      </c>
      <c r="E91" s="27" t="s">
        <v>132</v>
      </c>
      <c r="F91" s="25">
        <v>244</v>
      </c>
      <c r="G91" s="31">
        <f>H91+I91+J91+K91</f>
        <v>900</v>
      </c>
      <c r="H91" s="31">
        <v>0</v>
      </c>
      <c r="I91" s="31">
        <v>0</v>
      </c>
      <c r="J91" s="31">
        <v>0</v>
      </c>
      <c r="K91" s="31">
        <v>900</v>
      </c>
      <c r="L91" s="31">
        <v>800</v>
      </c>
      <c r="M91" s="31">
        <v>700</v>
      </c>
      <c r="N91" s="165"/>
      <c r="O91" s="161"/>
    </row>
    <row r="92" spans="1:16" s="19" customFormat="1" ht="31.5">
      <c r="A92" s="96"/>
      <c r="B92" s="21" t="s">
        <v>30</v>
      </c>
      <c r="C92" s="25"/>
      <c r="D92" s="25"/>
      <c r="E92" s="25"/>
      <c r="F92" s="25"/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165"/>
      <c r="O92" s="161"/>
    </row>
    <row r="93" spans="1:16" s="19" customFormat="1" ht="22.5" customHeight="1">
      <c r="A93" s="96"/>
      <c r="B93" s="26" t="s">
        <v>31</v>
      </c>
      <c r="C93" s="25"/>
      <c r="D93" s="25"/>
      <c r="E93" s="25"/>
      <c r="F93" s="25"/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165"/>
      <c r="O93" s="161"/>
    </row>
    <row r="94" spans="1:16" s="19" customFormat="1" ht="31.5">
      <c r="A94" s="97"/>
      <c r="B94" s="21" t="s">
        <v>32</v>
      </c>
      <c r="C94" s="25"/>
      <c r="D94" s="25"/>
      <c r="E94" s="25"/>
      <c r="F94" s="25"/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166"/>
      <c r="O94" s="161"/>
    </row>
    <row r="95" spans="1:16" s="9" customFormat="1" ht="31.5">
      <c r="A95" s="98" t="s">
        <v>156</v>
      </c>
      <c r="B95" s="26" t="s">
        <v>46</v>
      </c>
      <c r="C95" s="25"/>
      <c r="D95" s="25"/>
      <c r="E95" s="25"/>
      <c r="F95" s="25"/>
      <c r="G95" s="74">
        <v>1</v>
      </c>
      <c r="H95" s="74">
        <v>0</v>
      </c>
      <c r="I95" s="74">
        <v>0</v>
      </c>
      <c r="J95" s="74">
        <v>1</v>
      </c>
      <c r="K95" s="74">
        <v>0</v>
      </c>
      <c r="L95" s="74">
        <v>1</v>
      </c>
      <c r="M95" s="74">
        <v>1</v>
      </c>
      <c r="N95" s="164" t="s">
        <v>35</v>
      </c>
      <c r="O95" s="138" t="s">
        <v>125</v>
      </c>
      <c r="P95" s="19"/>
    </row>
    <row r="96" spans="1:16" s="9" customFormat="1" ht="31.5">
      <c r="A96" s="96"/>
      <c r="B96" s="21" t="s">
        <v>25</v>
      </c>
      <c r="C96" s="25"/>
      <c r="D96" s="25"/>
      <c r="E96" s="25"/>
      <c r="F96" s="25"/>
      <c r="G96" s="31">
        <v>200</v>
      </c>
      <c r="H96" s="31">
        <v>0</v>
      </c>
      <c r="I96" s="31">
        <v>0</v>
      </c>
      <c r="J96" s="31">
        <v>200</v>
      </c>
      <c r="K96" s="31">
        <v>0</v>
      </c>
      <c r="L96" s="31">
        <v>200</v>
      </c>
      <c r="M96" s="31">
        <v>200</v>
      </c>
      <c r="N96" s="165"/>
      <c r="O96" s="138"/>
      <c r="P96" s="19"/>
    </row>
    <row r="97" spans="1:17" s="9" customFormat="1" ht="31.5">
      <c r="A97" s="96"/>
      <c r="B97" s="21" t="s">
        <v>26</v>
      </c>
      <c r="C97" s="25"/>
      <c r="D97" s="25"/>
      <c r="E97" s="25"/>
      <c r="F97" s="25"/>
      <c r="G97" s="31">
        <f>G98</f>
        <v>200</v>
      </c>
      <c r="H97" s="31">
        <v>0</v>
      </c>
      <c r="I97" s="31">
        <v>0</v>
      </c>
      <c r="J97" s="31">
        <f>J98</f>
        <v>200</v>
      </c>
      <c r="K97" s="31">
        <f>K98</f>
        <v>0</v>
      </c>
      <c r="L97" s="31">
        <f>L98</f>
        <v>200</v>
      </c>
      <c r="M97" s="31">
        <f>M98</f>
        <v>200</v>
      </c>
      <c r="N97" s="165"/>
      <c r="O97" s="138"/>
      <c r="P97" s="19"/>
    </row>
    <row r="98" spans="1:17" s="9" customFormat="1" ht="31.5">
      <c r="A98" s="96"/>
      <c r="B98" s="21" t="s">
        <v>27</v>
      </c>
      <c r="C98" s="27" t="s">
        <v>28</v>
      </c>
      <c r="D98" s="27" t="s">
        <v>34</v>
      </c>
      <c r="E98" s="27" t="s">
        <v>132</v>
      </c>
      <c r="F98" s="25">
        <v>244</v>
      </c>
      <c r="G98" s="31">
        <v>200</v>
      </c>
      <c r="H98" s="31">
        <v>0</v>
      </c>
      <c r="I98" s="31">
        <v>0</v>
      </c>
      <c r="J98" s="31">
        <v>200</v>
      </c>
      <c r="K98" s="31">
        <v>0</v>
      </c>
      <c r="L98" s="31">
        <v>200</v>
      </c>
      <c r="M98" s="31">
        <v>200</v>
      </c>
      <c r="N98" s="165"/>
      <c r="O98" s="138"/>
      <c r="P98" s="19"/>
    </row>
    <row r="99" spans="1:17" s="9" customFormat="1" ht="31.5">
      <c r="A99" s="96"/>
      <c r="B99" s="21" t="s">
        <v>30</v>
      </c>
      <c r="C99" s="25"/>
      <c r="D99" s="25"/>
      <c r="E99" s="25"/>
      <c r="F99" s="25"/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165"/>
      <c r="O99" s="138"/>
      <c r="P99" s="19"/>
    </row>
    <row r="100" spans="1:17" s="9" customFormat="1" ht="31.5">
      <c r="A100" s="96"/>
      <c r="B100" s="26" t="s">
        <v>31</v>
      </c>
      <c r="C100" s="25"/>
      <c r="D100" s="25"/>
      <c r="E100" s="25"/>
      <c r="F100" s="25"/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165"/>
      <c r="O100" s="138"/>
      <c r="P100" s="19"/>
    </row>
    <row r="101" spans="1:17" s="9" customFormat="1" ht="31.5">
      <c r="A101" s="97"/>
      <c r="B101" s="21" t="s">
        <v>32</v>
      </c>
      <c r="C101" s="25"/>
      <c r="D101" s="25"/>
      <c r="E101" s="25"/>
      <c r="F101" s="25"/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166"/>
      <c r="O101" s="139"/>
      <c r="P101" s="19"/>
    </row>
    <row r="102" spans="1:17" s="9" customFormat="1" ht="31.5">
      <c r="A102" s="143" t="s">
        <v>48</v>
      </c>
      <c r="B102" s="35" t="s">
        <v>26</v>
      </c>
      <c r="C102" s="36"/>
      <c r="D102" s="36"/>
      <c r="E102" s="36"/>
      <c r="F102" s="36"/>
      <c r="G102" s="37">
        <f>G103+G104+G105+G106</f>
        <v>5283.8</v>
      </c>
      <c r="H102" s="37">
        <f t="shared" ref="H102:M102" si="14">H103+H104+H105+H106</f>
        <v>0</v>
      </c>
      <c r="I102" s="37">
        <f t="shared" si="14"/>
        <v>0</v>
      </c>
      <c r="J102" s="37">
        <f t="shared" si="14"/>
        <v>200</v>
      </c>
      <c r="K102" s="37">
        <f t="shared" si="14"/>
        <v>5083.8</v>
      </c>
      <c r="L102" s="37">
        <f t="shared" si="14"/>
        <v>5283.8</v>
      </c>
      <c r="M102" s="72">
        <f t="shared" si="14"/>
        <v>5283.8</v>
      </c>
      <c r="N102" s="156"/>
      <c r="O102" s="137"/>
      <c r="P102" s="20"/>
      <c r="Q102" s="10"/>
    </row>
    <row r="103" spans="1:17" s="9" customFormat="1" ht="31.5">
      <c r="A103" s="122"/>
      <c r="B103" s="35" t="s">
        <v>27</v>
      </c>
      <c r="C103" s="42" t="s">
        <v>28</v>
      </c>
      <c r="D103" s="42" t="s">
        <v>34</v>
      </c>
      <c r="E103" s="42" t="s">
        <v>132</v>
      </c>
      <c r="F103" s="43">
        <v>244</v>
      </c>
      <c r="G103" s="37">
        <f>G21+G28+G63+G98</f>
        <v>5283.8</v>
      </c>
      <c r="H103" s="37">
        <f>H21+H28+H63+H98</f>
        <v>0</v>
      </c>
      <c r="I103" s="37">
        <f>I21+I35+I63+I98</f>
        <v>0</v>
      </c>
      <c r="J103" s="37">
        <f>J21+J28+J63+J98</f>
        <v>200</v>
      </c>
      <c r="K103" s="37">
        <f>K21+K28+K63+K98</f>
        <v>5083.8</v>
      </c>
      <c r="L103" s="37">
        <f>L21+L28+L63+L98</f>
        <v>5283.8</v>
      </c>
      <c r="M103" s="72">
        <f>M21+M28+M63+M98</f>
        <v>5283.8</v>
      </c>
      <c r="N103" s="157"/>
      <c r="O103" s="138"/>
      <c r="P103" s="20"/>
      <c r="Q103" s="10"/>
    </row>
    <row r="104" spans="1:17" s="9" customFormat="1" ht="31.5">
      <c r="A104" s="122"/>
      <c r="B104" s="35" t="s">
        <v>30</v>
      </c>
      <c r="C104" s="36"/>
      <c r="D104" s="36"/>
      <c r="E104" s="36"/>
      <c r="F104" s="36"/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72">
        <v>0</v>
      </c>
      <c r="N104" s="157"/>
      <c r="O104" s="138"/>
      <c r="P104" s="19"/>
    </row>
    <row r="105" spans="1:17" s="9" customFormat="1" ht="31.5">
      <c r="A105" s="122"/>
      <c r="B105" s="35" t="s">
        <v>31</v>
      </c>
      <c r="C105" s="36"/>
      <c r="D105" s="36"/>
      <c r="E105" s="36"/>
      <c r="F105" s="36"/>
      <c r="G105" s="37">
        <v>0</v>
      </c>
      <c r="H105" s="37">
        <v>0</v>
      </c>
      <c r="I105" s="37">
        <v>0</v>
      </c>
      <c r="J105" s="37">
        <v>0</v>
      </c>
      <c r="K105" s="37">
        <v>0</v>
      </c>
      <c r="L105" s="37">
        <v>0</v>
      </c>
      <c r="M105" s="72">
        <v>0</v>
      </c>
      <c r="N105" s="157"/>
      <c r="O105" s="138"/>
      <c r="P105" s="19"/>
    </row>
    <row r="106" spans="1:17" s="9" customFormat="1" ht="31.5">
      <c r="A106" s="123"/>
      <c r="B106" s="35" t="s">
        <v>32</v>
      </c>
      <c r="C106" s="36"/>
      <c r="D106" s="36"/>
      <c r="E106" s="36"/>
      <c r="F106" s="36"/>
      <c r="G106" s="37">
        <v>0</v>
      </c>
      <c r="H106" s="37">
        <v>0</v>
      </c>
      <c r="I106" s="37">
        <v>0</v>
      </c>
      <c r="J106" s="37">
        <v>0</v>
      </c>
      <c r="K106" s="37">
        <v>0</v>
      </c>
      <c r="L106" s="37">
        <v>0</v>
      </c>
      <c r="M106" s="72">
        <v>0</v>
      </c>
      <c r="N106" s="158"/>
      <c r="O106" s="139"/>
      <c r="P106" s="19"/>
    </row>
    <row r="107" spans="1:17" ht="15.75">
      <c r="A107" s="140" t="s">
        <v>7</v>
      </c>
      <c r="B107" s="162"/>
      <c r="C107" s="162"/>
      <c r="D107" s="162"/>
      <c r="E107" s="162"/>
      <c r="F107" s="162"/>
      <c r="G107" s="162"/>
      <c r="H107" s="162"/>
      <c r="I107" s="162"/>
      <c r="J107" s="162"/>
      <c r="K107" s="162"/>
      <c r="L107" s="162"/>
      <c r="M107" s="162"/>
      <c r="N107" s="162"/>
      <c r="O107" s="163"/>
    </row>
    <row r="108" spans="1:17" s="11" customFormat="1" ht="31.5">
      <c r="A108" s="98" t="s">
        <v>49</v>
      </c>
      <c r="B108" s="26" t="s">
        <v>104</v>
      </c>
      <c r="C108" s="38"/>
      <c r="D108" s="38"/>
      <c r="E108" s="38"/>
      <c r="F108" s="38"/>
      <c r="G108" s="76">
        <f>H108+I108+J108+K108</f>
        <v>75</v>
      </c>
      <c r="H108" s="76">
        <f>H115+H122+H129</f>
        <v>11</v>
      </c>
      <c r="I108" s="76">
        <f>I115+I122+I129</f>
        <v>19</v>
      </c>
      <c r="J108" s="76">
        <f>J115+J122+J129</f>
        <v>31</v>
      </c>
      <c r="K108" s="76">
        <f>K115+K122+K129</f>
        <v>14</v>
      </c>
      <c r="L108" s="76">
        <v>75</v>
      </c>
      <c r="M108" s="76">
        <v>75</v>
      </c>
      <c r="N108" s="134" t="s">
        <v>50</v>
      </c>
      <c r="O108" s="137" t="s">
        <v>51</v>
      </c>
      <c r="P108" s="19"/>
    </row>
    <row r="109" spans="1:17" s="11" customFormat="1" ht="31.5">
      <c r="A109" s="96"/>
      <c r="B109" s="26" t="s">
        <v>25</v>
      </c>
      <c r="C109" s="38"/>
      <c r="D109" s="38"/>
      <c r="E109" s="38"/>
      <c r="F109" s="38"/>
      <c r="G109" s="41">
        <f t="shared" ref="G109:M109" si="15">G110/G108</f>
        <v>266.66666666666669</v>
      </c>
      <c r="H109" s="41">
        <f t="shared" si="15"/>
        <v>272.72727272727275</v>
      </c>
      <c r="I109" s="41">
        <f t="shared" si="15"/>
        <v>263.15789473684208</v>
      </c>
      <c r="J109" s="41">
        <f t="shared" si="15"/>
        <v>264.51612903225805</v>
      </c>
      <c r="K109" s="41">
        <f t="shared" si="15"/>
        <v>271.42857142857144</v>
      </c>
      <c r="L109" s="41">
        <f t="shared" si="15"/>
        <v>266.66666666666669</v>
      </c>
      <c r="M109" s="41">
        <f t="shared" si="15"/>
        <v>266.66666666666669</v>
      </c>
      <c r="N109" s="135"/>
      <c r="O109" s="138"/>
      <c r="P109" s="19"/>
    </row>
    <row r="110" spans="1:17" s="11" customFormat="1" ht="31.5">
      <c r="A110" s="96"/>
      <c r="B110" s="26" t="s">
        <v>26</v>
      </c>
      <c r="C110" s="38"/>
      <c r="D110" s="38"/>
      <c r="E110" s="38"/>
      <c r="F110" s="38"/>
      <c r="G110" s="41">
        <f>G111</f>
        <v>20000</v>
      </c>
      <c r="H110" s="41">
        <f>H111+H112+H113+H114</f>
        <v>3000</v>
      </c>
      <c r="I110" s="41">
        <f>I111</f>
        <v>5000</v>
      </c>
      <c r="J110" s="41">
        <f>J111</f>
        <v>8200</v>
      </c>
      <c r="K110" s="41">
        <f>K111</f>
        <v>3800</v>
      </c>
      <c r="L110" s="41">
        <f>L111</f>
        <v>20000</v>
      </c>
      <c r="M110" s="41">
        <f>M111</f>
        <v>20000</v>
      </c>
      <c r="N110" s="135"/>
      <c r="O110" s="138"/>
      <c r="P110" s="19"/>
    </row>
    <row r="111" spans="1:17" s="11" customFormat="1" ht="31.5">
      <c r="A111" s="96"/>
      <c r="B111" s="26" t="s">
        <v>27</v>
      </c>
      <c r="C111" s="27" t="s">
        <v>28</v>
      </c>
      <c r="D111" s="27" t="s">
        <v>52</v>
      </c>
      <c r="E111" s="27" t="s">
        <v>133</v>
      </c>
      <c r="F111" s="25">
        <v>810</v>
      </c>
      <c r="G111" s="41">
        <f>H111+I111+J111+K111</f>
        <v>20000</v>
      </c>
      <c r="H111" s="41">
        <f>H118+H125+H132</f>
        <v>3000</v>
      </c>
      <c r="I111" s="41">
        <f>I118+I125+I132</f>
        <v>5000</v>
      </c>
      <c r="J111" s="41">
        <f>J118+J125+J132</f>
        <v>8200</v>
      </c>
      <c r="K111" s="41">
        <f>K118+K125+K132</f>
        <v>3800</v>
      </c>
      <c r="L111" s="41">
        <v>20000</v>
      </c>
      <c r="M111" s="41">
        <v>20000</v>
      </c>
      <c r="N111" s="135"/>
      <c r="O111" s="138"/>
      <c r="P111" s="19"/>
    </row>
    <row r="112" spans="1:17" s="11" customFormat="1" ht="31.5">
      <c r="A112" s="96"/>
      <c r="B112" s="21" t="s">
        <v>30</v>
      </c>
      <c r="C112" s="38"/>
      <c r="D112" s="38"/>
      <c r="E112" s="38"/>
      <c r="F112" s="38"/>
      <c r="G112" s="41">
        <v>0</v>
      </c>
      <c r="H112" s="41">
        <v>0</v>
      </c>
      <c r="I112" s="41">
        <v>0</v>
      </c>
      <c r="J112" s="41">
        <v>0</v>
      </c>
      <c r="K112" s="41">
        <v>0</v>
      </c>
      <c r="L112" s="41">
        <v>0</v>
      </c>
      <c r="M112" s="41">
        <v>0</v>
      </c>
      <c r="N112" s="135"/>
      <c r="O112" s="138"/>
      <c r="P112" s="19"/>
    </row>
    <row r="113" spans="1:16" s="11" customFormat="1" ht="31.5">
      <c r="A113" s="96"/>
      <c r="B113" s="26" t="s">
        <v>31</v>
      </c>
      <c r="C113" s="38"/>
      <c r="D113" s="38"/>
      <c r="E113" s="38"/>
      <c r="F113" s="38"/>
      <c r="G113" s="41">
        <v>0</v>
      </c>
      <c r="H113" s="41">
        <v>0</v>
      </c>
      <c r="I113" s="41">
        <v>0</v>
      </c>
      <c r="J113" s="41">
        <v>0</v>
      </c>
      <c r="K113" s="41">
        <v>0</v>
      </c>
      <c r="L113" s="41">
        <v>0</v>
      </c>
      <c r="M113" s="41">
        <v>0</v>
      </c>
      <c r="N113" s="135"/>
      <c r="O113" s="138"/>
      <c r="P113" s="19"/>
    </row>
    <row r="114" spans="1:16" s="11" customFormat="1" ht="109.5" customHeight="1">
      <c r="A114" s="97"/>
      <c r="B114" s="26" t="s">
        <v>32</v>
      </c>
      <c r="C114" s="38"/>
      <c r="D114" s="38"/>
      <c r="E114" s="38"/>
      <c r="F114" s="38"/>
      <c r="G114" s="41">
        <v>0</v>
      </c>
      <c r="H114" s="41">
        <v>0</v>
      </c>
      <c r="I114" s="41">
        <v>0</v>
      </c>
      <c r="J114" s="41">
        <v>0</v>
      </c>
      <c r="K114" s="41">
        <v>0</v>
      </c>
      <c r="L114" s="41">
        <v>0</v>
      </c>
      <c r="M114" s="41">
        <v>0</v>
      </c>
      <c r="N114" s="136"/>
      <c r="O114" s="138"/>
      <c r="P114" s="19"/>
    </row>
    <row r="115" spans="1:16" s="11" customFormat="1" ht="33.75" customHeight="1">
      <c r="A115" s="98" t="s">
        <v>116</v>
      </c>
      <c r="B115" s="26" t="s">
        <v>104</v>
      </c>
      <c r="C115" s="94"/>
      <c r="D115" s="94"/>
      <c r="E115" s="94"/>
      <c r="F115" s="94"/>
      <c r="G115" s="74">
        <v>5</v>
      </c>
      <c r="H115" s="74">
        <v>0</v>
      </c>
      <c r="I115" s="74">
        <v>0</v>
      </c>
      <c r="J115" s="74">
        <v>2</v>
      </c>
      <c r="K115" s="74">
        <v>3</v>
      </c>
      <c r="L115" s="74">
        <v>5</v>
      </c>
      <c r="M115" s="74">
        <v>5</v>
      </c>
      <c r="N115" s="156" t="s">
        <v>23</v>
      </c>
      <c r="O115" s="138"/>
      <c r="P115" s="19"/>
    </row>
    <row r="116" spans="1:16" s="11" customFormat="1" ht="31.5">
      <c r="A116" s="96"/>
      <c r="B116" s="26" t="s">
        <v>25</v>
      </c>
      <c r="C116" s="94"/>
      <c r="D116" s="94"/>
      <c r="E116" s="94"/>
      <c r="F116" s="94"/>
      <c r="G116" s="31">
        <v>400</v>
      </c>
      <c r="H116" s="31">
        <v>0</v>
      </c>
      <c r="I116" s="31">
        <v>0</v>
      </c>
      <c r="J116" s="31">
        <v>400</v>
      </c>
      <c r="K116" s="31">
        <v>400</v>
      </c>
      <c r="L116" s="31">
        <f>L117/L115</f>
        <v>400</v>
      </c>
      <c r="M116" s="31">
        <f>M117/M115</f>
        <v>400</v>
      </c>
      <c r="N116" s="157"/>
      <c r="O116" s="138"/>
      <c r="P116" s="19"/>
    </row>
    <row r="117" spans="1:16" s="11" customFormat="1" ht="31.5">
      <c r="A117" s="96"/>
      <c r="B117" s="26" t="s">
        <v>26</v>
      </c>
      <c r="C117" s="94"/>
      <c r="D117" s="94"/>
      <c r="E117" s="94"/>
      <c r="F117" s="94"/>
      <c r="G117" s="31">
        <f>G118</f>
        <v>2000</v>
      </c>
      <c r="H117" s="31">
        <v>0</v>
      </c>
      <c r="I117" s="31">
        <v>0</v>
      </c>
      <c r="J117" s="31">
        <f>J118</f>
        <v>800</v>
      </c>
      <c r="K117" s="31">
        <f>K118</f>
        <v>1200</v>
      </c>
      <c r="L117" s="31">
        <f>L118</f>
        <v>2000</v>
      </c>
      <c r="M117" s="31">
        <f>M118</f>
        <v>2000</v>
      </c>
      <c r="N117" s="157"/>
      <c r="O117" s="138"/>
      <c r="P117" s="19"/>
    </row>
    <row r="118" spans="1:16" s="11" customFormat="1" ht="31.5">
      <c r="A118" s="96"/>
      <c r="B118" s="26" t="s">
        <v>27</v>
      </c>
      <c r="C118" s="27" t="s">
        <v>28</v>
      </c>
      <c r="D118" s="27" t="s">
        <v>52</v>
      </c>
      <c r="E118" s="27" t="s">
        <v>133</v>
      </c>
      <c r="F118" s="25">
        <v>810</v>
      </c>
      <c r="G118" s="31">
        <f>H118+I118+J118+K118</f>
        <v>2000</v>
      </c>
      <c r="H118" s="31">
        <v>0</v>
      </c>
      <c r="I118" s="31">
        <v>0</v>
      </c>
      <c r="J118" s="31">
        <v>800</v>
      </c>
      <c r="K118" s="31">
        <v>1200</v>
      </c>
      <c r="L118" s="31">
        <v>2000</v>
      </c>
      <c r="M118" s="31">
        <v>2000</v>
      </c>
      <c r="N118" s="157"/>
      <c r="O118" s="138"/>
      <c r="P118" s="19"/>
    </row>
    <row r="119" spans="1:16" s="11" customFormat="1" ht="31.5">
      <c r="A119" s="96"/>
      <c r="B119" s="21" t="s">
        <v>30</v>
      </c>
      <c r="C119" s="94"/>
      <c r="D119" s="94"/>
      <c r="E119" s="94"/>
      <c r="F119" s="94"/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0</v>
      </c>
      <c r="N119" s="157"/>
      <c r="O119" s="138"/>
      <c r="P119" s="19"/>
    </row>
    <row r="120" spans="1:16" s="11" customFormat="1" ht="31.5">
      <c r="A120" s="96"/>
      <c r="B120" s="26" t="s">
        <v>31</v>
      </c>
      <c r="C120" s="94"/>
      <c r="D120" s="94"/>
      <c r="E120" s="94"/>
      <c r="F120" s="94"/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0</v>
      </c>
      <c r="N120" s="157"/>
      <c r="O120" s="138"/>
      <c r="P120" s="19"/>
    </row>
    <row r="121" spans="1:16" s="11" customFormat="1" ht="41.25" customHeight="1">
      <c r="A121" s="97"/>
      <c r="B121" s="26" t="s">
        <v>32</v>
      </c>
      <c r="C121" s="94"/>
      <c r="D121" s="94"/>
      <c r="E121" s="94"/>
      <c r="F121" s="94"/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0</v>
      </c>
      <c r="N121" s="158"/>
      <c r="O121" s="138"/>
      <c r="P121" s="19"/>
    </row>
    <row r="122" spans="1:16" s="19" customFormat="1" ht="37.5" customHeight="1">
      <c r="A122" s="98" t="s">
        <v>113</v>
      </c>
      <c r="B122" s="26" t="s">
        <v>104</v>
      </c>
      <c r="C122" s="94"/>
      <c r="D122" s="94"/>
      <c r="E122" s="94"/>
      <c r="F122" s="94"/>
      <c r="G122" s="74">
        <v>40</v>
      </c>
      <c r="H122" s="74">
        <v>6</v>
      </c>
      <c r="I122" s="74">
        <v>8</v>
      </c>
      <c r="J122" s="74">
        <v>18</v>
      </c>
      <c r="K122" s="74">
        <v>8</v>
      </c>
      <c r="L122" s="74">
        <v>40</v>
      </c>
      <c r="M122" s="74">
        <v>40</v>
      </c>
      <c r="N122" s="134" t="s">
        <v>50</v>
      </c>
      <c r="O122" s="138"/>
    </row>
    <row r="123" spans="1:16" s="19" customFormat="1" ht="31.5">
      <c r="A123" s="96"/>
      <c r="B123" s="26" t="s">
        <v>25</v>
      </c>
      <c r="C123" s="94"/>
      <c r="D123" s="94"/>
      <c r="E123" s="94"/>
      <c r="F123" s="94"/>
      <c r="G123" s="31">
        <f t="shared" ref="G123:M123" si="16">G124/G122</f>
        <v>250</v>
      </c>
      <c r="H123" s="31">
        <f t="shared" si="16"/>
        <v>266.66666666666669</v>
      </c>
      <c r="I123" s="31">
        <f t="shared" si="16"/>
        <v>250</v>
      </c>
      <c r="J123" s="31">
        <f t="shared" si="16"/>
        <v>244.44444444444446</v>
      </c>
      <c r="K123" s="31">
        <f t="shared" si="16"/>
        <v>250</v>
      </c>
      <c r="L123" s="31">
        <f t="shared" si="16"/>
        <v>250</v>
      </c>
      <c r="M123" s="31">
        <f t="shared" si="16"/>
        <v>250</v>
      </c>
      <c r="N123" s="135"/>
      <c r="O123" s="138"/>
    </row>
    <row r="124" spans="1:16" s="19" customFormat="1" ht="31.5">
      <c r="A124" s="96"/>
      <c r="B124" s="26" t="s">
        <v>26</v>
      </c>
      <c r="C124" s="94"/>
      <c r="D124" s="94"/>
      <c r="E124" s="94"/>
      <c r="F124" s="94"/>
      <c r="G124" s="31">
        <f>H124+I124+J124+K124</f>
        <v>10000</v>
      </c>
      <c r="H124" s="31">
        <f>H125+H126+H127+H128</f>
        <v>1600</v>
      </c>
      <c r="I124" s="31">
        <v>2000</v>
      </c>
      <c r="J124" s="31">
        <f>J125+J126+J127+J128</f>
        <v>4400</v>
      </c>
      <c r="K124" s="31">
        <v>2000</v>
      </c>
      <c r="L124" s="31">
        <f>L125</f>
        <v>10000</v>
      </c>
      <c r="M124" s="31">
        <f>M125</f>
        <v>10000</v>
      </c>
      <c r="N124" s="135"/>
      <c r="O124" s="138"/>
    </row>
    <row r="125" spans="1:16" s="19" customFormat="1" ht="31.5">
      <c r="A125" s="96"/>
      <c r="B125" s="26" t="s">
        <v>27</v>
      </c>
      <c r="C125" s="27" t="s">
        <v>28</v>
      </c>
      <c r="D125" s="27" t="s">
        <v>52</v>
      </c>
      <c r="E125" s="27" t="s">
        <v>133</v>
      </c>
      <c r="F125" s="25">
        <v>810</v>
      </c>
      <c r="G125" s="31">
        <f>H125+I125+J125+K125</f>
        <v>10000</v>
      </c>
      <c r="H125" s="31">
        <v>1600</v>
      </c>
      <c r="I125" s="31">
        <v>2000</v>
      </c>
      <c r="J125" s="31">
        <v>4400</v>
      </c>
      <c r="K125" s="31">
        <v>2000</v>
      </c>
      <c r="L125" s="31">
        <v>10000</v>
      </c>
      <c r="M125" s="31">
        <v>10000</v>
      </c>
      <c r="N125" s="135"/>
      <c r="O125" s="138"/>
    </row>
    <row r="126" spans="1:16" s="19" customFormat="1" ht="31.5">
      <c r="A126" s="96"/>
      <c r="B126" s="21" t="s">
        <v>30</v>
      </c>
      <c r="C126" s="94"/>
      <c r="D126" s="94"/>
      <c r="E126" s="94"/>
      <c r="F126" s="94"/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0</v>
      </c>
      <c r="N126" s="135"/>
      <c r="O126" s="138"/>
    </row>
    <row r="127" spans="1:16" s="19" customFormat="1" ht="31.5">
      <c r="A127" s="96"/>
      <c r="B127" s="26" t="s">
        <v>31</v>
      </c>
      <c r="C127" s="94"/>
      <c r="D127" s="94"/>
      <c r="E127" s="94"/>
      <c r="F127" s="94"/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0</v>
      </c>
      <c r="N127" s="135"/>
      <c r="O127" s="138"/>
    </row>
    <row r="128" spans="1:16" s="19" customFormat="1" ht="177.75" customHeight="1">
      <c r="A128" s="97"/>
      <c r="B128" s="26" t="s">
        <v>32</v>
      </c>
      <c r="C128" s="94"/>
      <c r="D128" s="94"/>
      <c r="E128" s="94"/>
      <c r="F128" s="94"/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136"/>
      <c r="O128" s="138"/>
    </row>
    <row r="129" spans="1:17" s="19" customFormat="1" ht="31.5">
      <c r="A129" s="98" t="s">
        <v>114</v>
      </c>
      <c r="B129" s="26" t="s">
        <v>104</v>
      </c>
      <c r="C129" s="94"/>
      <c r="D129" s="94"/>
      <c r="E129" s="94"/>
      <c r="F129" s="94"/>
      <c r="G129" s="74">
        <v>30</v>
      </c>
      <c r="H129" s="74">
        <v>5</v>
      </c>
      <c r="I129" s="74">
        <v>11</v>
      </c>
      <c r="J129" s="74">
        <v>11</v>
      </c>
      <c r="K129" s="74">
        <v>3</v>
      </c>
      <c r="L129" s="74">
        <v>30</v>
      </c>
      <c r="M129" s="74">
        <v>30</v>
      </c>
      <c r="N129" s="134" t="s">
        <v>50</v>
      </c>
      <c r="O129" s="138"/>
    </row>
    <row r="130" spans="1:17" s="19" customFormat="1" ht="31.5">
      <c r="A130" s="96"/>
      <c r="B130" s="26" t="s">
        <v>25</v>
      </c>
      <c r="C130" s="94"/>
      <c r="D130" s="94"/>
      <c r="E130" s="94"/>
      <c r="F130" s="94"/>
      <c r="G130" s="31">
        <f t="shared" ref="G130:M130" si="17">G131/G129</f>
        <v>266.66666666666669</v>
      </c>
      <c r="H130" s="31">
        <f t="shared" si="17"/>
        <v>280</v>
      </c>
      <c r="I130" s="31">
        <f t="shared" si="17"/>
        <v>272.72727272727275</v>
      </c>
      <c r="J130" s="31">
        <f t="shared" si="17"/>
        <v>272.72727272727275</v>
      </c>
      <c r="K130" s="31">
        <f t="shared" si="17"/>
        <v>200</v>
      </c>
      <c r="L130" s="31">
        <f t="shared" si="17"/>
        <v>266.66666666666669</v>
      </c>
      <c r="M130" s="31">
        <f t="shared" si="17"/>
        <v>266.66666666666669</v>
      </c>
      <c r="N130" s="135"/>
      <c r="O130" s="138"/>
    </row>
    <row r="131" spans="1:17" s="19" customFormat="1" ht="31.5">
      <c r="A131" s="96"/>
      <c r="B131" s="26" t="s">
        <v>26</v>
      </c>
      <c r="C131" s="94"/>
      <c r="D131" s="94"/>
      <c r="E131" s="94"/>
      <c r="F131" s="94"/>
      <c r="G131" s="31">
        <f>H131+I131+J131+K131</f>
        <v>8000</v>
      </c>
      <c r="H131" s="31">
        <f>H132+H133+H134+H135</f>
        <v>1400</v>
      </c>
      <c r="I131" s="31">
        <f>I132+I133+I134+I135</f>
        <v>3000</v>
      </c>
      <c r="J131" s="31">
        <f>J132+J133+J134+J135</f>
        <v>3000</v>
      </c>
      <c r="K131" s="31">
        <f>K132+K133+K134+K135</f>
        <v>600</v>
      </c>
      <c r="L131" s="31">
        <f>L132</f>
        <v>8000</v>
      </c>
      <c r="M131" s="31">
        <f>M132</f>
        <v>8000</v>
      </c>
      <c r="N131" s="135"/>
      <c r="O131" s="138"/>
    </row>
    <row r="132" spans="1:17" s="19" customFormat="1" ht="31.5">
      <c r="A132" s="96"/>
      <c r="B132" s="26" t="s">
        <v>27</v>
      </c>
      <c r="C132" s="27" t="s">
        <v>28</v>
      </c>
      <c r="D132" s="27" t="s">
        <v>52</v>
      </c>
      <c r="E132" s="27" t="s">
        <v>133</v>
      </c>
      <c r="F132" s="25">
        <v>810</v>
      </c>
      <c r="G132" s="31">
        <f>H132+I132+J132+K132</f>
        <v>8000</v>
      </c>
      <c r="H132" s="31">
        <v>1400</v>
      </c>
      <c r="I132" s="31">
        <v>3000</v>
      </c>
      <c r="J132" s="31">
        <v>3000</v>
      </c>
      <c r="K132" s="31">
        <v>600</v>
      </c>
      <c r="L132" s="31">
        <v>8000</v>
      </c>
      <c r="M132" s="31">
        <v>8000</v>
      </c>
      <c r="N132" s="135"/>
      <c r="O132" s="138"/>
    </row>
    <row r="133" spans="1:17" s="19" customFormat="1" ht="31.5">
      <c r="A133" s="96"/>
      <c r="B133" s="21" t="s">
        <v>30</v>
      </c>
      <c r="C133" s="94"/>
      <c r="D133" s="94"/>
      <c r="E133" s="94"/>
      <c r="F133" s="94"/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0</v>
      </c>
      <c r="N133" s="135"/>
      <c r="O133" s="138"/>
    </row>
    <row r="134" spans="1:17" s="19" customFormat="1" ht="31.5">
      <c r="A134" s="96"/>
      <c r="B134" s="26" t="s">
        <v>31</v>
      </c>
      <c r="C134" s="94"/>
      <c r="D134" s="94"/>
      <c r="E134" s="94"/>
      <c r="F134" s="94"/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135"/>
      <c r="O134" s="138"/>
    </row>
    <row r="135" spans="1:17" s="19" customFormat="1" ht="192.75" customHeight="1">
      <c r="A135" s="97"/>
      <c r="B135" s="26" t="s">
        <v>32</v>
      </c>
      <c r="C135" s="94"/>
      <c r="D135" s="94"/>
      <c r="E135" s="94"/>
      <c r="F135" s="94"/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0</v>
      </c>
      <c r="N135" s="136"/>
      <c r="O135" s="138"/>
    </row>
    <row r="136" spans="1:17" s="19" customFormat="1" ht="31.5">
      <c r="A136" s="98" t="s">
        <v>147</v>
      </c>
      <c r="B136" s="26" t="s">
        <v>53</v>
      </c>
      <c r="C136" s="30"/>
      <c r="D136" s="30"/>
      <c r="E136" s="30"/>
      <c r="F136" s="30"/>
      <c r="G136" s="31" t="s">
        <v>6</v>
      </c>
      <c r="H136" s="31" t="s">
        <v>6</v>
      </c>
      <c r="I136" s="31" t="s">
        <v>6</v>
      </c>
      <c r="J136" s="31" t="s">
        <v>6</v>
      </c>
      <c r="K136" s="31" t="s">
        <v>6</v>
      </c>
      <c r="L136" s="31" t="s">
        <v>6</v>
      </c>
      <c r="M136" s="31" t="s">
        <v>6</v>
      </c>
      <c r="N136" s="156" t="s">
        <v>23</v>
      </c>
      <c r="O136" s="137" t="s">
        <v>150</v>
      </c>
    </row>
    <row r="137" spans="1:17" s="19" customFormat="1" ht="31.5">
      <c r="A137" s="96"/>
      <c r="B137" s="26" t="s">
        <v>25</v>
      </c>
      <c r="C137" s="30"/>
      <c r="D137" s="30"/>
      <c r="E137" s="30"/>
      <c r="F137" s="30"/>
      <c r="G137" s="31" t="s">
        <v>6</v>
      </c>
      <c r="H137" s="31" t="s">
        <v>6</v>
      </c>
      <c r="I137" s="31" t="s">
        <v>6</v>
      </c>
      <c r="J137" s="31" t="s">
        <v>6</v>
      </c>
      <c r="K137" s="31" t="s">
        <v>6</v>
      </c>
      <c r="L137" s="31" t="s">
        <v>6</v>
      </c>
      <c r="M137" s="31" t="s">
        <v>6</v>
      </c>
      <c r="N137" s="157"/>
      <c r="O137" s="159"/>
    </row>
    <row r="138" spans="1:17" s="19" customFormat="1" ht="31.5">
      <c r="A138" s="96"/>
      <c r="B138" s="26" t="s">
        <v>26</v>
      </c>
      <c r="C138" s="30"/>
      <c r="D138" s="30"/>
      <c r="E138" s="30"/>
      <c r="F138" s="30"/>
      <c r="G138" s="31">
        <f t="shared" ref="G138:M138" si="18">G139+G140+G141+G142</f>
        <v>320</v>
      </c>
      <c r="H138" s="31">
        <f t="shared" si="18"/>
        <v>0</v>
      </c>
      <c r="I138" s="31">
        <f t="shared" si="18"/>
        <v>0</v>
      </c>
      <c r="J138" s="31">
        <f t="shared" si="18"/>
        <v>0</v>
      </c>
      <c r="K138" s="31">
        <f t="shared" si="18"/>
        <v>320</v>
      </c>
      <c r="L138" s="31">
        <f t="shared" si="18"/>
        <v>0</v>
      </c>
      <c r="M138" s="31">
        <f t="shared" si="18"/>
        <v>0</v>
      </c>
      <c r="N138" s="157"/>
      <c r="O138" s="159"/>
      <c r="Q138" s="40"/>
    </row>
    <row r="139" spans="1:17" s="19" customFormat="1" ht="31.5">
      <c r="A139" s="96"/>
      <c r="B139" s="26" t="s">
        <v>27</v>
      </c>
      <c r="C139" s="27" t="s">
        <v>28</v>
      </c>
      <c r="D139" s="27" t="s">
        <v>52</v>
      </c>
      <c r="E139" s="27" t="s">
        <v>133</v>
      </c>
      <c r="F139" s="25">
        <v>810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0</v>
      </c>
      <c r="N139" s="157"/>
      <c r="O139" s="159"/>
    </row>
    <row r="140" spans="1:17" s="19" customFormat="1" ht="126">
      <c r="A140" s="96"/>
      <c r="B140" s="26" t="s">
        <v>54</v>
      </c>
      <c r="C140" s="27" t="s">
        <v>28</v>
      </c>
      <c r="D140" s="27" t="s">
        <v>52</v>
      </c>
      <c r="E140" s="27" t="s">
        <v>134</v>
      </c>
      <c r="F140" s="25">
        <v>244</v>
      </c>
      <c r="G140" s="31">
        <v>320</v>
      </c>
      <c r="H140" s="31">
        <f t="shared" ref="H140:M140" si="19">H161</f>
        <v>0</v>
      </c>
      <c r="I140" s="31">
        <f t="shared" si="19"/>
        <v>0</v>
      </c>
      <c r="J140" s="31">
        <f>J182</f>
        <v>0</v>
      </c>
      <c r="K140" s="31">
        <v>320</v>
      </c>
      <c r="L140" s="31">
        <f t="shared" si="19"/>
        <v>0</v>
      </c>
      <c r="M140" s="31">
        <f t="shared" si="19"/>
        <v>0</v>
      </c>
      <c r="N140" s="157"/>
      <c r="O140" s="159"/>
    </row>
    <row r="141" spans="1:17" s="19" customFormat="1" ht="30.75" customHeight="1">
      <c r="A141" s="96"/>
      <c r="B141" s="26" t="s">
        <v>31</v>
      </c>
      <c r="C141" s="30"/>
      <c r="D141" s="30"/>
      <c r="E141" s="30"/>
      <c r="F141" s="30"/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0</v>
      </c>
      <c r="N141" s="157"/>
      <c r="O141" s="159"/>
    </row>
    <row r="142" spans="1:17" s="19" customFormat="1" ht="205.5" customHeight="1">
      <c r="A142" s="97"/>
      <c r="B142" s="26" t="s">
        <v>32</v>
      </c>
      <c r="C142" s="30"/>
      <c r="D142" s="30"/>
      <c r="E142" s="30"/>
      <c r="F142" s="30"/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0</v>
      </c>
      <c r="N142" s="158"/>
      <c r="O142" s="160"/>
    </row>
    <row r="143" spans="1:17" s="19" customFormat="1" ht="32.25" customHeight="1">
      <c r="A143" s="98" t="s">
        <v>163</v>
      </c>
      <c r="B143" s="21" t="s">
        <v>105</v>
      </c>
      <c r="C143" s="30"/>
      <c r="D143" s="30"/>
      <c r="E143" s="30"/>
      <c r="F143" s="30"/>
      <c r="G143" s="74">
        <v>4</v>
      </c>
      <c r="H143" s="74">
        <v>1</v>
      </c>
      <c r="I143" s="74">
        <v>1</v>
      </c>
      <c r="J143" s="74">
        <v>1</v>
      </c>
      <c r="K143" s="74">
        <v>1</v>
      </c>
      <c r="L143" s="74">
        <v>4</v>
      </c>
      <c r="M143" s="74">
        <v>4</v>
      </c>
      <c r="N143" s="156" t="s">
        <v>23</v>
      </c>
      <c r="O143" s="161" t="s">
        <v>141</v>
      </c>
    </row>
    <row r="144" spans="1:17" s="19" customFormat="1" ht="31.5">
      <c r="A144" s="96"/>
      <c r="B144" s="21" t="s">
        <v>25</v>
      </c>
      <c r="C144" s="30"/>
      <c r="D144" s="30"/>
      <c r="E144" s="30"/>
      <c r="F144" s="30"/>
      <c r="G144" s="147" t="s">
        <v>56</v>
      </c>
      <c r="H144" s="148"/>
      <c r="I144" s="148"/>
      <c r="J144" s="148"/>
      <c r="K144" s="148"/>
      <c r="L144" s="148"/>
      <c r="M144" s="149"/>
      <c r="N144" s="157"/>
      <c r="O144" s="161"/>
    </row>
    <row r="145" spans="1:16" s="19" customFormat="1" ht="31.5">
      <c r="A145" s="96"/>
      <c r="B145" s="21" t="s">
        <v>26</v>
      </c>
      <c r="C145" s="30"/>
      <c r="D145" s="30"/>
      <c r="E145" s="30"/>
      <c r="F145" s="30"/>
      <c r="G145" s="150"/>
      <c r="H145" s="151"/>
      <c r="I145" s="151"/>
      <c r="J145" s="151"/>
      <c r="K145" s="151"/>
      <c r="L145" s="151"/>
      <c r="M145" s="152"/>
      <c r="N145" s="157"/>
      <c r="O145" s="161"/>
    </row>
    <row r="146" spans="1:16" s="19" customFormat="1" ht="31.5">
      <c r="A146" s="96"/>
      <c r="B146" s="21" t="s">
        <v>27</v>
      </c>
      <c r="C146" s="27"/>
      <c r="D146" s="27"/>
      <c r="E146" s="39"/>
      <c r="F146" s="25"/>
      <c r="G146" s="150"/>
      <c r="H146" s="151"/>
      <c r="I146" s="151"/>
      <c r="J146" s="151"/>
      <c r="K146" s="151"/>
      <c r="L146" s="151"/>
      <c r="M146" s="152"/>
      <c r="N146" s="157"/>
      <c r="O146" s="161"/>
    </row>
    <row r="147" spans="1:16" s="19" customFormat="1" ht="31.5">
      <c r="A147" s="96"/>
      <c r="B147" s="21" t="s">
        <v>30</v>
      </c>
      <c r="C147" s="30"/>
      <c r="D147" s="30"/>
      <c r="E147" s="30"/>
      <c r="F147" s="30"/>
      <c r="G147" s="150"/>
      <c r="H147" s="151"/>
      <c r="I147" s="151"/>
      <c r="J147" s="151"/>
      <c r="K147" s="151"/>
      <c r="L147" s="151"/>
      <c r="M147" s="152"/>
      <c r="N147" s="157"/>
      <c r="O147" s="161"/>
    </row>
    <row r="148" spans="1:16" s="19" customFormat="1" ht="23.25" customHeight="1">
      <c r="A148" s="96"/>
      <c r="B148" s="26" t="s">
        <v>31</v>
      </c>
      <c r="C148" s="30"/>
      <c r="D148" s="30"/>
      <c r="E148" s="30"/>
      <c r="F148" s="30"/>
      <c r="G148" s="150"/>
      <c r="H148" s="151"/>
      <c r="I148" s="151"/>
      <c r="J148" s="151"/>
      <c r="K148" s="151"/>
      <c r="L148" s="151"/>
      <c r="M148" s="152"/>
      <c r="N148" s="157"/>
      <c r="O148" s="161"/>
    </row>
    <row r="149" spans="1:16" s="11" customFormat="1" ht="42.75" customHeight="1">
      <c r="A149" s="97"/>
      <c r="B149" s="26" t="s">
        <v>32</v>
      </c>
      <c r="C149" s="30"/>
      <c r="D149" s="30"/>
      <c r="E149" s="30"/>
      <c r="F149" s="30"/>
      <c r="G149" s="153"/>
      <c r="H149" s="154"/>
      <c r="I149" s="154"/>
      <c r="J149" s="154"/>
      <c r="K149" s="154"/>
      <c r="L149" s="154"/>
      <c r="M149" s="155"/>
      <c r="N149" s="158"/>
      <c r="O149" s="161"/>
      <c r="P149" s="19"/>
    </row>
    <row r="150" spans="1:16" s="19" customFormat="1" ht="31.5">
      <c r="A150" s="98" t="s">
        <v>164</v>
      </c>
      <c r="B150" s="21" t="s">
        <v>106</v>
      </c>
      <c r="C150" s="30"/>
      <c r="D150" s="30"/>
      <c r="E150" s="30"/>
      <c r="F150" s="30"/>
      <c r="G150" s="31">
        <v>3</v>
      </c>
      <c r="H150" s="31">
        <v>0</v>
      </c>
      <c r="I150" s="31">
        <v>1</v>
      </c>
      <c r="J150" s="31">
        <v>2</v>
      </c>
      <c r="K150" s="31">
        <v>0</v>
      </c>
      <c r="L150" s="31">
        <v>3</v>
      </c>
      <c r="M150" s="31">
        <v>3</v>
      </c>
      <c r="N150" s="156" t="s">
        <v>23</v>
      </c>
      <c r="O150" s="137" t="s">
        <v>151</v>
      </c>
    </row>
    <row r="151" spans="1:16" s="19" customFormat="1" ht="31.5">
      <c r="A151" s="96"/>
      <c r="B151" s="21" t="s">
        <v>25</v>
      </c>
      <c r="C151" s="30"/>
      <c r="D151" s="30"/>
      <c r="E151" s="30"/>
      <c r="F151" s="30"/>
      <c r="G151" s="147" t="s">
        <v>56</v>
      </c>
      <c r="H151" s="148"/>
      <c r="I151" s="148"/>
      <c r="J151" s="148"/>
      <c r="K151" s="148"/>
      <c r="L151" s="148"/>
      <c r="M151" s="149"/>
      <c r="N151" s="157"/>
      <c r="O151" s="138"/>
    </row>
    <row r="152" spans="1:16" s="19" customFormat="1" ht="31.5">
      <c r="A152" s="96"/>
      <c r="B152" s="21" t="s">
        <v>26</v>
      </c>
      <c r="C152" s="30"/>
      <c r="D152" s="30"/>
      <c r="E152" s="30"/>
      <c r="F152" s="30"/>
      <c r="G152" s="150"/>
      <c r="H152" s="151"/>
      <c r="I152" s="151"/>
      <c r="J152" s="151"/>
      <c r="K152" s="151"/>
      <c r="L152" s="151"/>
      <c r="M152" s="152"/>
      <c r="N152" s="157"/>
      <c r="O152" s="138"/>
    </row>
    <row r="153" spans="1:16" s="19" customFormat="1" ht="31.5">
      <c r="A153" s="96"/>
      <c r="B153" s="21" t="s">
        <v>27</v>
      </c>
      <c r="C153" s="27"/>
      <c r="D153" s="27"/>
      <c r="E153" s="39"/>
      <c r="F153" s="25"/>
      <c r="G153" s="150"/>
      <c r="H153" s="151"/>
      <c r="I153" s="151"/>
      <c r="J153" s="151"/>
      <c r="K153" s="151"/>
      <c r="L153" s="151"/>
      <c r="M153" s="152"/>
      <c r="N153" s="157"/>
      <c r="O153" s="138"/>
    </row>
    <row r="154" spans="1:16" s="19" customFormat="1" ht="31.5">
      <c r="A154" s="96"/>
      <c r="B154" s="21" t="s">
        <v>30</v>
      </c>
      <c r="C154" s="30"/>
      <c r="D154" s="30"/>
      <c r="E154" s="30"/>
      <c r="F154" s="30"/>
      <c r="G154" s="150"/>
      <c r="H154" s="151"/>
      <c r="I154" s="151"/>
      <c r="J154" s="151"/>
      <c r="K154" s="151"/>
      <c r="L154" s="151"/>
      <c r="M154" s="152"/>
      <c r="N154" s="157"/>
      <c r="O154" s="138"/>
    </row>
    <row r="155" spans="1:16" s="19" customFormat="1" ht="21.75" customHeight="1">
      <c r="A155" s="96"/>
      <c r="B155" s="26" t="s">
        <v>31</v>
      </c>
      <c r="C155" s="30"/>
      <c r="D155" s="30"/>
      <c r="E155" s="30"/>
      <c r="F155" s="30"/>
      <c r="G155" s="150"/>
      <c r="H155" s="151"/>
      <c r="I155" s="151"/>
      <c r="J155" s="151"/>
      <c r="K155" s="151"/>
      <c r="L155" s="151"/>
      <c r="M155" s="152"/>
      <c r="N155" s="157"/>
      <c r="O155" s="138"/>
    </row>
    <row r="156" spans="1:16" s="19" customFormat="1" ht="31.5">
      <c r="A156" s="97"/>
      <c r="B156" s="26" t="s">
        <v>32</v>
      </c>
      <c r="C156" s="30"/>
      <c r="D156" s="30"/>
      <c r="E156" s="30"/>
      <c r="F156" s="30"/>
      <c r="G156" s="153"/>
      <c r="H156" s="154"/>
      <c r="I156" s="154"/>
      <c r="J156" s="154"/>
      <c r="K156" s="154"/>
      <c r="L156" s="154"/>
      <c r="M156" s="155"/>
      <c r="N156" s="158"/>
      <c r="O156" s="139"/>
    </row>
    <row r="157" spans="1:16" s="11" customFormat="1" ht="15.75">
      <c r="A157" s="98" t="s">
        <v>165</v>
      </c>
      <c r="B157" s="21" t="s">
        <v>107</v>
      </c>
      <c r="C157" s="30"/>
      <c r="D157" s="30"/>
      <c r="E157" s="30"/>
      <c r="F157" s="30"/>
      <c r="G157" s="74">
        <v>20</v>
      </c>
      <c r="H157" s="74" t="s">
        <v>6</v>
      </c>
      <c r="I157" s="74" t="s">
        <v>6</v>
      </c>
      <c r="J157" s="74" t="s">
        <v>6</v>
      </c>
      <c r="K157" s="74">
        <v>20</v>
      </c>
      <c r="L157" s="74">
        <v>0</v>
      </c>
      <c r="M157" s="74">
        <v>0</v>
      </c>
      <c r="N157" s="156" t="s">
        <v>23</v>
      </c>
      <c r="O157" s="137" t="s">
        <v>57</v>
      </c>
      <c r="P157" s="19"/>
    </row>
    <row r="158" spans="1:16" s="11" customFormat="1" ht="31.5">
      <c r="A158" s="96"/>
      <c r="B158" s="21" t="s">
        <v>25</v>
      </c>
      <c r="C158" s="30"/>
      <c r="D158" s="30"/>
      <c r="E158" s="30"/>
      <c r="F158" s="30"/>
      <c r="G158" s="33">
        <f>G159/G157</f>
        <v>16</v>
      </c>
      <c r="H158" s="31" t="s">
        <v>6</v>
      </c>
      <c r="I158" s="31" t="s">
        <v>6</v>
      </c>
      <c r="J158" s="31" t="s">
        <v>6</v>
      </c>
      <c r="K158" s="33">
        <f>K159/K157</f>
        <v>16</v>
      </c>
      <c r="L158" s="33">
        <v>0</v>
      </c>
      <c r="M158" s="33">
        <v>0</v>
      </c>
      <c r="N158" s="157"/>
      <c r="O158" s="138"/>
      <c r="P158" s="19"/>
    </row>
    <row r="159" spans="1:16" s="11" customFormat="1" ht="31.5">
      <c r="A159" s="96"/>
      <c r="B159" s="21" t="s">
        <v>26</v>
      </c>
      <c r="C159" s="30"/>
      <c r="D159" s="30"/>
      <c r="E159" s="30"/>
      <c r="F159" s="30"/>
      <c r="G159" s="33">
        <f>G160+G161+G162+G163</f>
        <v>320</v>
      </c>
      <c r="H159" s="33">
        <v>0</v>
      </c>
      <c r="I159" s="33">
        <v>0</v>
      </c>
      <c r="J159" s="33">
        <v>0</v>
      </c>
      <c r="K159" s="33">
        <f>K160+K161+K162+K163</f>
        <v>320</v>
      </c>
      <c r="L159" s="33">
        <f>L160+L161+L162+L163</f>
        <v>0</v>
      </c>
      <c r="M159" s="33">
        <f t="shared" ref="M159" si="20">M160+M161+M162+M163</f>
        <v>0</v>
      </c>
      <c r="N159" s="157"/>
      <c r="O159" s="138"/>
      <c r="P159" s="19"/>
    </row>
    <row r="160" spans="1:16" s="11" customFormat="1" ht="31.5">
      <c r="A160" s="96"/>
      <c r="B160" s="21" t="s">
        <v>27</v>
      </c>
      <c r="C160" s="27"/>
      <c r="D160" s="27"/>
      <c r="E160" s="39"/>
      <c r="F160" s="25"/>
      <c r="G160" s="33">
        <v>0</v>
      </c>
      <c r="H160" s="33">
        <v>0</v>
      </c>
      <c r="I160" s="33">
        <v>0</v>
      </c>
      <c r="J160" s="33">
        <v>0</v>
      </c>
      <c r="K160" s="33">
        <v>0</v>
      </c>
      <c r="L160" s="33">
        <v>0</v>
      </c>
      <c r="M160" s="33">
        <v>0</v>
      </c>
      <c r="N160" s="157"/>
      <c r="O160" s="138"/>
      <c r="P160" s="19"/>
    </row>
    <row r="161" spans="1:16" s="11" customFormat="1" ht="126">
      <c r="A161" s="96"/>
      <c r="B161" s="26" t="s">
        <v>54</v>
      </c>
      <c r="C161" s="27" t="s">
        <v>28</v>
      </c>
      <c r="D161" s="27" t="s">
        <v>52</v>
      </c>
      <c r="E161" s="27" t="s">
        <v>134</v>
      </c>
      <c r="F161" s="25">
        <v>244</v>
      </c>
      <c r="G161" s="31">
        <f>H161+I161+J161+K161</f>
        <v>320</v>
      </c>
      <c r="H161" s="31">
        <v>0</v>
      </c>
      <c r="I161" s="31">
        <v>0</v>
      </c>
      <c r="J161" s="31">
        <v>0</v>
      </c>
      <c r="K161" s="31">
        <v>320</v>
      </c>
      <c r="L161" s="31">
        <v>0</v>
      </c>
      <c r="M161" s="31">
        <v>0</v>
      </c>
      <c r="N161" s="157"/>
      <c r="O161" s="138"/>
      <c r="P161" s="19"/>
    </row>
    <row r="162" spans="1:16" s="11" customFormat="1" ht="22.5" customHeight="1">
      <c r="A162" s="96"/>
      <c r="B162" s="26" t="s">
        <v>31</v>
      </c>
      <c r="C162" s="30"/>
      <c r="D162" s="30"/>
      <c r="E162" s="30"/>
      <c r="F162" s="30"/>
      <c r="G162" s="33">
        <v>0</v>
      </c>
      <c r="H162" s="33">
        <v>0</v>
      </c>
      <c r="I162" s="33">
        <v>0</v>
      </c>
      <c r="J162" s="33">
        <v>0</v>
      </c>
      <c r="K162" s="33">
        <v>0</v>
      </c>
      <c r="L162" s="33">
        <v>0</v>
      </c>
      <c r="M162" s="33">
        <v>0</v>
      </c>
      <c r="N162" s="157"/>
      <c r="O162" s="138"/>
      <c r="P162" s="19"/>
    </row>
    <row r="163" spans="1:16" s="11" customFormat="1" ht="31.5">
      <c r="A163" s="97"/>
      <c r="B163" s="21" t="s">
        <v>32</v>
      </c>
      <c r="C163" s="30"/>
      <c r="D163" s="30"/>
      <c r="E163" s="30"/>
      <c r="F163" s="30"/>
      <c r="G163" s="33">
        <v>0</v>
      </c>
      <c r="H163" s="33">
        <v>0</v>
      </c>
      <c r="I163" s="33">
        <v>0</v>
      </c>
      <c r="J163" s="33">
        <v>0</v>
      </c>
      <c r="K163" s="33">
        <v>0</v>
      </c>
      <c r="L163" s="33">
        <v>0</v>
      </c>
      <c r="M163" s="33">
        <v>0</v>
      </c>
      <c r="N163" s="158"/>
      <c r="O163" s="138"/>
      <c r="P163" s="19"/>
    </row>
    <row r="164" spans="1:16" s="19" customFormat="1" ht="31.5" hidden="1">
      <c r="A164" s="98" t="s">
        <v>126</v>
      </c>
      <c r="B164" s="21" t="s">
        <v>108</v>
      </c>
      <c r="C164" s="30"/>
      <c r="D164" s="30"/>
      <c r="E164" s="30"/>
      <c r="F164" s="30"/>
      <c r="G164" s="74">
        <v>20</v>
      </c>
      <c r="H164" s="74">
        <f>-I3980</f>
        <v>0</v>
      </c>
      <c r="I164" s="74">
        <v>5</v>
      </c>
      <c r="J164" s="74">
        <v>10</v>
      </c>
      <c r="K164" s="74">
        <v>5</v>
      </c>
      <c r="L164" s="74">
        <v>20</v>
      </c>
      <c r="M164" s="74">
        <v>20</v>
      </c>
      <c r="N164" s="156" t="s">
        <v>23</v>
      </c>
      <c r="O164" s="138"/>
    </row>
    <row r="165" spans="1:16" s="19" customFormat="1" ht="31.5" hidden="1">
      <c r="A165" s="96"/>
      <c r="B165" s="21" t="s">
        <v>25</v>
      </c>
      <c r="C165" s="30"/>
      <c r="D165" s="30"/>
      <c r="E165" s="30"/>
      <c r="F165" s="30"/>
      <c r="G165" s="147" t="s">
        <v>56</v>
      </c>
      <c r="H165" s="148"/>
      <c r="I165" s="148"/>
      <c r="J165" s="148"/>
      <c r="K165" s="148"/>
      <c r="L165" s="148"/>
      <c r="M165" s="149"/>
      <c r="N165" s="157"/>
      <c r="O165" s="138"/>
    </row>
    <row r="166" spans="1:16" s="19" customFormat="1" ht="31.5" hidden="1">
      <c r="A166" s="96"/>
      <c r="B166" s="21" t="s">
        <v>26</v>
      </c>
      <c r="C166" s="30"/>
      <c r="D166" s="30"/>
      <c r="E166" s="30"/>
      <c r="F166" s="30"/>
      <c r="G166" s="150"/>
      <c r="H166" s="151"/>
      <c r="I166" s="151"/>
      <c r="J166" s="151"/>
      <c r="K166" s="151"/>
      <c r="L166" s="151"/>
      <c r="M166" s="152"/>
      <c r="N166" s="157"/>
      <c r="O166" s="138"/>
    </row>
    <row r="167" spans="1:16" s="19" customFormat="1" ht="31.5" hidden="1">
      <c r="A167" s="96"/>
      <c r="B167" s="21" t="s">
        <v>27</v>
      </c>
      <c r="C167" s="27"/>
      <c r="D167" s="27"/>
      <c r="E167" s="39"/>
      <c r="F167" s="25"/>
      <c r="G167" s="150"/>
      <c r="H167" s="151"/>
      <c r="I167" s="151"/>
      <c r="J167" s="151"/>
      <c r="K167" s="151"/>
      <c r="L167" s="151"/>
      <c r="M167" s="152"/>
      <c r="N167" s="157"/>
      <c r="O167" s="138"/>
    </row>
    <row r="168" spans="1:16" s="19" customFormat="1" ht="31.5" hidden="1">
      <c r="A168" s="96"/>
      <c r="B168" s="21" t="s">
        <v>30</v>
      </c>
      <c r="C168" s="30"/>
      <c r="D168" s="30"/>
      <c r="E168" s="30"/>
      <c r="F168" s="30"/>
      <c r="G168" s="150"/>
      <c r="H168" s="151"/>
      <c r="I168" s="151"/>
      <c r="J168" s="151"/>
      <c r="K168" s="151"/>
      <c r="L168" s="151"/>
      <c r="M168" s="152"/>
      <c r="N168" s="157"/>
      <c r="O168" s="138"/>
    </row>
    <row r="169" spans="1:16" s="19" customFormat="1" ht="31.5" hidden="1">
      <c r="A169" s="96"/>
      <c r="B169" s="26" t="s">
        <v>31</v>
      </c>
      <c r="C169" s="30"/>
      <c r="D169" s="30"/>
      <c r="E169" s="30"/>
      <c r="F169" s="30"/>
      <c r="G169" s="150"/>
      <c r="H169" s="151"/>
      <c r="I169" s="151"/>
      <c r="J169" s="151"/>
      <c r="K169" s="151"/>
      <c r="L169" s="151"/>
      <c r="M169" s="152"/>
      <c r="N169" s="157"/>
      <c r="O169" s="138"/>
    </row>
    <row r="170" spans="1:16" s="19" customFormat="1" ht="31.5" hidden="1">
      <c r="A170" s="97"/>
      <c r="B170" s="21" t="s">
        <v>32</v>
      </c>
      <c r="C170" s="30"/>
      <c r="D170" s="30"/>
      <c r="E170" s="30"/>
      <c r="F170" s="30"/>
      <c r="G170" s="153"/>
      <c r="H170" s="154"/>
      <c r="I170" s="154"/>
      <c r="J170" s="154"/>
      <c r="K170" s="154"/>
      <c r="L170" s="154"/>
      <c r="M170" s="155"/>
      <c r="N170" s="158"/>
      <c r="O170" s="139"/>
    </row>
    <row r="171" spans="1:16" s="19" customFormat="1" ht="31.5">
      <c r="A171" s="98" t="s">
        <v>166</v>
      </c>
      <c r="B171" s="21" t="s">
        <v>109</v>
      </c>
      <c r="C171" s="30"/>
      <c r="D171" s="30"/>
      <c r="E171" s="30"/>
      <c r="F171" s="30"/>
      <c r="G171" s="31">
        <v>20</v>
      </c>
      <c r="H171" s="31">
        <v>0</v>
      </c>
      <c r="I171" s="31">
        <v>5</v>
      </c>
      <c r="J171" s="31">
        <v>10</v>
      </c>
      <c r="K171" s="31">
        <v>5</v>
      </c>
      <c r="L171" s="31">
        <v>20</v>
      </c>
      <c r="M171" s="31">
        <v>20</v>
      </c>
      <c r="N171" s="134" t="s">
        <v>50</v>
      </c>
      <c r="O171" s="137" t="s">
        <v>58</v>
      </c>
    </row>
    <row r="172" spans="1:16" s="19" customFormat="1" ht="31.5">
      <c r="A172" s="96"/>
      <c r="B172" s="21" t="s">
        <v>25</v>
      </c>
      <c r="C172" s="30"/>
      <c r="D172" s="30"/>
      <c r="E172" s="30"/>
      <c r="F172" s="30"/>
      <c r="G172" s="147" t="s">
        <v>56</v>
      </c>
      <c r="H172" s="148"/>
      <c r="I172" s="148"/>
      <c r="J172" s="148"/>
      <c r="K172" s="148"/>
      <c r="L172" s="148"/>
      <c r="M172" s="149"/>
      <c r="N172" s="135"/>
      <c r="O172" s="138"/>
    </row>
    <row r="173" spans="1:16" s="19" customFormat="1" ht="31.5">
      <c r="A173" s="96"/>
      <c r="B173" s="21" t="s">
        <v>26</v>
      </c>
      <c r="C173" s="30"/>
      <c r="D173" s="30"/>
      <c r="E173" s="30"/>
      <c r="F173" s="30"/>
      <c r="G173" s="150"/>
      <c r="H173" s="151"/>
      <c r="I173" s="151"/>
      <c r="J173" s="151"/>
      <c r="K173" s="151"/>
      <c r="L173" s="151"/>
      <c r="M173" s="152"/>
      <c r="N173" s="135"/>
      <c r="O173" s="138"/>
    </row>
    <row r="174" spans="1:16" s="19" customFormat="1" ht="31.5">
      <c r="A174" s="96"/>
      <c r="B174" s="21" t="s">
        <v>27</v>
      </c>
      <c r="C174" s="27"/>
      <c r="D174" s="27"/>
      <c r="E174" s="39"/>
      <c r="F174" s="25"/>
      <c r="G174" s="150"/>
      <c r="H174" s="151"/>
      <c r="I174" s="151"/>
      <c r="J174" s="151"/>
      <c r="K174" s="151"/>
      <c r="L174" s="151"/>
      <c r="M174" s="152"/>
      <c r="N174" s="135"/>
      <c r="O174" s="138"/>
    </row>
    <row r="175" spans="1:16" s="19" customFormat="1" ht="31.5">
      <c r="A175" s="96"/>
      <c r="B175" s="21" t="s">
        <v>30</v>
      </c>
      <c r="C175" s="30"/>
      <c r="D175" s="30"/>
      <c r="E175" s="30"/>
      <c r="F175" s="30"/>
      <c r="G175" s="150"/>
      <c r="H175" s="151"/>
      <c r="I175" s="151"/>
      <c r="J175" s="151"/>
      <c r="K175" s="151"/>
      <c r="L175" s="151"/>
      <c r="M175" s="152"/>
      <c r="N175" s="135"/>
      <c r="O175" s="138"/>
    </row>
    <row r="176" spans="1:16" s="19" customFormat="1" ht="31.5">
      <c r="A176" s="96"/>
      <c r="B176" s="26" t="s">
        <v>31</v>
      </c>
      <c r="C176" s="30"/>
      <c r="D176" s="30"/>
      <c r="E176" s="30"/>
      <c r="F176" s="30"/>
      <c r="G176" s="150"/>
      <c r="H176" s="151"/>
      <c r="I176" s="151"/>
      <c r="J176" s="151"/>
      <c r="K176" s="151"/>
      <c r="L176" s="151"/>
      <c r="M176" s="152"/>
      <c r="N176" s="135"/>
      <c r="O176" s="138"/>
    </row>
    <row r="177" spans="1:17" s="19" customFormat="1" ht="31.5">
      <c r="A177" s="97"/>
      <c r="B177" s="21" t="s">
        <v>32</v>
      </c>
      <c r="C177" s="30"/>
      <c r="D177" s="30"/>
      <c r="E177" s="30"/>
      <c r="F177" s="30"/>
      <c r="G177" s="153"/>
      <c r="H177" s="154"/>
      <c r="I177" s="154"/>
      <c r="J177" s="154"/>
      <c r="K177" s="154"/>
      <c r="L177" s="154"/>
      <c r="M177" s="155"/>
      <c r="N177" s="136"/>
      <c r="O177" s="139"/>
    </row>
    <row r="178" spans="1:17" s="11" customFormat="1" ht="31.5">
      <c r="A178" s="98" t="s">
        <v>59</v>
      </c>
      <c r="B178" s="21" t="s">
        <v>60</v>
      </c>
      <c r="C178" s="30"/>
      <c r="D178" s="30"/>
      <c r="E178" s="30"/>
      <c r="F178" s="30"/>
      <c r="G178" s="31">
        <v>32</v>
      </c>
      <c r="H178" s="31" t="s">
        <v>6</v>
      </c>
      <c r="I178" s="31" t="s">
        <v>6</v>
      </c>
      <c r="J178" s="31" t="s">
        <v>6</v>
      </c>
      <c r="K178" s="31">
        <v>32</v>
      </c>
      <c r="L178" s="31">
        <v>0</v>
      </c>
      <c r="M178" s="31">
        <v>0</v>
      </c>
      <c r="N178" s="134" t="s">
        <v>23</v>
      </c>
      <c r="O178" s="137" t="s">
        <v>61</v>
      </c>
      <c r="P178" s="19"/>
    </row>
    <row r="179" spans="1:17" s="11" customFormat="1" ht="31.5">
      <c r="A179" s="96"/>
      <c r="B179" s="21" t="s">
        <v>25</v>
      </c>
      <c r="C179" s="30"/>
      <c r="D179" s="30"/>
      <c r="E179" s="30"/>
      <c r="F179" s="30"/>
      <c r="G179" s="31">
        <f>G180/G178</f>
        <v>6.0906250000000002</v>
      </c>
      <c r="H179" s="31" t="s">
        <v>6</v>
      </c>
      <c r="I179" s="31" t="s">
        <v>6</v>
      </c>
      <c r="J179" s="31" t="s">
        <v>6</v>
      </c>
      <c r="K179" s="31">
        <f>K180/K178</f>
        <v>6.0906250000000002</v>
      </c>
      <c r="L179" s="31">
        <v>0</v>
      </c>
      <c r="M179" s="31">
        <v>0</v>
      </c>
      <c r="N179" s="135"/>
      <c r="O179" s="138"/>
      <c r="P179" s="19"/>
    </row>
    <row r="180" spans="1:17" s="11" customFormat="1" ht="31.5">
      <c r="A180" s="96"/>
      <c r="B180" s="21" t="s">
        <v>26</v>
      </c>
      <c r="C180" s="30"/>
      <c r="D180" s="30"/>
      <c r="E180" s="30"/>
      <c r="F180" s="30"/>
      <c r="G180" s="31">
        <f>G181+G182+G183+G184</f>
        <v>194.9</v>
      </c>
      <c r="H180" s="31">
        <v>0</v>
      </c>
      <c r="I180" s="31">
        <v>0</v>
      </c>
      <c r="J180" s="31">
        <v>0</v>
      </c>
      <c r="K180" s="31">
        <f>K181+K182+K183+K184</f>
        <v>194.9</v>
      </c>
      <c r="L180" s="31">
        <f>L181+L182+L183+L184</f>
        <v>0</v>
      </c>
      <c r="M180" s="31">
        <f>M181+M182+M183+M184</f>
        <v>0</v>
      </c>
      <c r="N180" s="135"/>
      <c r="O180" s="138"/>
      <c r="P180" s="19"/>
    </row>
    <row r="181" spans="1:17" s="11" customFormat="1" ht="31.5">
      <c r="A181" s="96"/>
      <c r="B181" s="21" t="s">
        <v>27</v>
      </c>
      <c r="C181" s="30"/>
      <c r="D181" s="30"/>
      <c r="E181" s="30"/>
      <c r="F181" s="30"/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0</v>
      </c>
      <c r="N181" s="135"/>
      <c r="O181" s="138"/>
      <c r="P181" s="19"/>
    </row>
    <row r="182" spans="1:17" s="11" customFormat="1" ht="126">
      <c r="A182" s="96"/>
      <c r="B182" s="26" t="s">
        <v>54</v>
      </c>
      <c r="C182" s="27" t="s">
        <v>28</v>
      </c>
      <c r="D182" s="27" t="s">
        <v>52</v>
      </c>
      <c r="E182" s="27" t="s">
        <v>134</v>
      </c>
      <c r="F182" s="25">
        <v>244</v>
      </c>
      <c r="G182" s="31">
        <f>H182+I182+J182+K182</f>
        <v>194.9</v>
      </c>
      <c r="H182" s="31">
        <v>0</v>
      </c>
      <c r="I182" s="31">
        <v>0</v>
      </c>
      <c r="J182" s="31">
        <v>0</v>
      </c>
      <c r="K182" s="31">
        <v>194.9</v>
      </c>
      <c r="L182" s="31">
        <v>0</v>
      </c>
      <c r="M182" s="31">
        <v>0</v>
      </c>
      <c r="N182" s="135"/>
      <c r="O182" s="138"/>
      <c r="P182" s="19"/>
    </row>
    <row r="183" spans="1:17" s="11" customFormat="1" ht="19.5" customHeight="1">
      <c r="A183" s="96"/>
      <c r="B183" s="26" t="s">
        <v>31</v>
      </c>
      <c r="C183" s="30"/>
      <c r="D183" s="30"/>
      <c r="E183" s="30"/>
      <c r="F183" s="30"/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0</v>
      </c>
      <c r="N183" s="135"/>
      <c r="O183" s="138"/>
      <c r="P183" s="19"/>
    </row>
    <row r="184" spans="1:17" s="11" customFormat="1" ht="31.5">
      <c r="A184" s="97"/>
      <c r="B184" s="21" t="s">
        <v>32</v>
      </c>
      <c r="C184" s="30"/>
      <c r="D184" s="30"/>
      <c r="E184" s="30"/>
      <c r="F184" s="30"/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0</v>
      </c>
      <c r="N184" s="136"/>
      <c r="O184" s="139"/>
      <c r="P184" s="19"/>
    </row>
    <row r="185" spans="1:17" s="11" customFormat="1" ht="31.5">
      <c r="A185" s="143" t="s">
        <v>62</v>
      </c>
      <c r="B185" s="35" t="s">
        <v>26</v>
      </c>
      <c r="C185" s="36"/>
      <c r="D185" s="36"/>
      <c r="E185" s="36"/>
      <c r="F185" s="36"/>
      <c r="G185" s="37">
        <f>G186+G187+G188+G189</f>
        <v>20514.900000000001</v>
      </c>
      <c r="H185" s="37">
        <f t="shared" ref="H185:M185" si="21">H186+H187+H188+H189</f>
        <v>3000</v>
      </c>
      <c r="I185" s="37">
        <f t="shared" si="21"/>
        <v>5000</v>
      </c>
      <c r="J185" s="37">
        <f>J186+J187+J188+J189</f>
        <v>8200</v>
      </c>
      <c r="K185" s="37">
        <f t="shared" si="21"/>
        <v>4314.8999999999996</v>
      </c>
      <c r="L185" s="37">
        <f t="shared" si="21"/>
        <v>20000</v>
      </c>
      <c r="M185" s="37">
        <f t="shared" si="21"/>
        <v>20000</v>
      </c>
      <c r="N185" s="134"/>
      <c r="O185" s="144"/>
      <c r="P185" s="20"/>
      <c r="Q185" s="12"/>
    </row>
    <row r="186" spans="1:17" s="11" customFormat="1" ht="31.5">
      <c r="A186" s="122"/>
      <c r="B186" s="35" t="s">
        <v>27</v>
      </c>
      <c r="C186" s="42" t="s">
        <v>28</v>
      </c>
      <c r="D186" s="42" t="s">
        <v>52</v>
      </c>
      <c r="E186" s="42" t="s">
        <v>133</v>
      </c>
      <c r="F186" s="43">
        <v>810</v>
      </c>
      <c r="G186" s="37">
        <f t="shared" ref="G186:M186" si="22">G111+G139+G181</f>
        <v>20000</v>
      </c>
      <c r="H186" s="37">
        <f t="shared" si="22"/>
        <v>3000</v>
      </c>
      <c r="I186" s="37">
        <f t="shared" si="22"/>
        <v>5000</v>
      </c>
      <c r="J186" s="37">
        <f t="shared" si="22"/>
        <v>8200</v>
      </c>
      <c r="K186" s="37">
        <f t="shared" si="22"/>
        <v>3800</v>
      </c>
      <c r="L186" s="37">
        <f t="shared" si="22"/>
        <v>20000</v>
      </c>
      <c r="M186" s="37">
        <f t="shared" si="22"/>
        <v>20000</v>
      </c>
      <c r="N186" s="135"/>
      <c r="O186" s="145"/>
      <c r="P186" s="20"/>
    </row>
    <row r="187" spans="1:17" s="11" customFormat="1" ht="126">
      <c r="A187" s="122"/>
      <c r="B187" s="38" t="s">
        <v>63</v>
      </c>
      <c r="C187" s="42" t="s">
        <v>28</v>
      </c>
      <c r="D187" s="42" t="s">
        <v>52</v>
      </c>
      <c r="E187" s="42" t="s">
        <v>134</v>
      </c>
      <c r="F187" s="43">
        <v>244</v>
      </c>
      <c r="G187" s="37">
        <f>G161+G182</f>
        <v>514.9</v>
      </c>
      <c r="H187" s="37">
        <f t="shared" ref="H187:M187" si="23">H161+H182</f>
        <v>0</v>
      </c>
      <c r="I187" s="37">
        <f t="shared" si="23"/>
        <v>0</v>
      </c>
      <c r="J187" s="37">
        <f t="shared" si="23"/>
        <v>0</v>
      </c>
      <c r="K187" s="37">
        <f t="shared" si="23"/>
        <v>514.9</v>
      </c>
      <c r="L187" s="37">
        <f t="shared" si="23"/>
        <v>0</v>
      </c>
      <c r="M187" s="37">
        <f t="shared" si="23"/>
        <v>0</v>
      </c>
      <c r="N187" s="135"/>
      <c r="O187" s="145"/>
      <c r="P187" s="19"/>
    </row>
    <row r="188" spans="1:17" s="11" customFormat="1" ht="31.5">
      <c r="A188" s="122"/>
      <c r="B188" s="35" t="s">
        <v>31</v>
      </c>
      <c r="C188" s="36"/>
      <c r="D188" s="36"/>
      <c r="E188" s="36"/>
      <c r="F188" s="36"/>
      <c r="G188" s="37">
        <v>0</v>
      </c>
      <c r="H188" s="37">
        <v>0</v>
      </c>
      <c r="I188" s="37">
        <v>0</v>
      </c>
      <c r="J188" s="37">
        <v>0</v>
      </c>
      <c r="K188" s="37">
        <v>0</v>
      </c>
      <c r="L188" s="37">
        <v>0</v>
      </c>
      <c r="M188" s="37">
        <v>0</v>
      </c>
      <c r="N188" s="135"/>
      <c r="O188" s="145"/>
      <c r="P188" s="19"/>
    </row>
    <row r="189" spans="1:17" s="11" customFormat="1" ht="31.5">
      <c r="A189" s="123"/>
      <c r="B189" s="35" t="s">
        <v>32</v>
      </c>
      <c r="C189" s="36"/>
      <c r="D189" s="36"/>
      <c r="E189" s="36"/>
      <c r="F189" s="36"/>
      <c r="G189" s="37">
        <v>0</v>
      </c>
      <c r="H189" s="37">
        <v>0</v>
      </c>
      <c r="I189" s="37">
        <v>0</v>
      </c>
      <c r="J189" s="37">
        <v>0</v>
      </c>
      <c r="K189" s="37">
        <v>0</v>
      </c>
      <c r="L189" s="37">
        <v>0</v>
      </c>
      <c r="M189" s="37">
        <v>0</v>
      </c>
      <c r="N189" s="136"/>
      <c r="O189" s="146"/>
      <c r="P189" s="19"/>
    </row>
    <row r="190" spans="1:17" s="5" customFormat="1" ht="18.75" customHeight="1">
      <c r="A190" s="140" t="s">
        <v>64</v>
      </c>
      <c r="B190" s="141"/>
      <c r="C190" s="141"/>
      <c r="D190" s="141"/>
      <c r="E190" s="141"/>
      <c r="F190" s="141"/>
      <c r="G190" s="141"/>
      <c r="H190" s="141"/>
      <c r="I190" s="141"/>
      <c r="J190" s="141"/>
      <c r="K190" s="141"/>
      <c r="L190" s="141"/>
      <c r="M190" s="141"/>
      <c r="N190" s="141"/>
      <c r="O190" s="142"/>
    </row>
    <row r="191" spans="1:17" s="13" customFormat="1" ht="81.75" customHeight="1">
      <c r="A191" s="109" t="s">
        <v>115</v>
      </c>
      <c r="B191" s="47" t="s">
        <v>70</v>
      </c>
      <c r="C191" s="55"/>
      <c r="D191" s="55"/>
      <c r="E191" s="55"/>
      <c r="F191" s="55"/>
      <c r="G191" s="48" t="s">
        <v>6</v>
      </c>
      <c r="H191" s="54" t="s">
        <v>6</v>
      </c>
      <c r="I191" s="54" t="s">
        <v>6</v>
      </c>
      <c r="J191" s="54" t="s">
        <v>6</v>
      </c>
      <c r="K191" s="54" t="s">
        <v>6</v>
      </c>
      <c r="L191" s="54" t="s">
        <v>6</v>
      </c>
      <c r="M191" s="54" t="s">
        <v>6</v>
      </c>
      <c r="N191" s="134" t="s">
        <v>50</v>
      </c>
      <c r="O191" s="137" t="s">
        <v>71</v>
      </c>
      <c r="P191" s="19"/>
    </row>
    <row r="192" spans="1:17" s="13" customFormat="1" ht="31.5">
      <c r="A192" s="110"/>
      <c r="B192" s="47" t="s">
        <v>25</v>
      </c>
      <c r="C192" s="55"/>
      <c r="D192" s="55"/>
      <c r="E192" s="55"/>
      <c r="F192" s="55"/>
      <c r="G192" s="48" t="s">
        <v>6</v>
      </c>
      <c r="H192" s="54" t="s">
        <v>6</v>
      </c>
      <c r="I192" s="54" t="s">
        <v>6</v>
      </c>
      <c r="J192" s="54" t="s">
        <v>6</v>
      </c>
      <c r="K192" s="54" t="s">
        <v>6</v>
      </c>
      <c r="L192" s="54" t="s">
        <v>6</v>
      </c>
      <c r="M192" s="54" t="s">
        <v>6</v>
      </c>
      <c r="N192" s="135"/>
      <c r="O192" s="138"/>
      <c r="P192" s="40"/>
    </row>
    <row r="193" spans="1:17" s="13" customFormat="1" ht="31.5">
      <c r="A193" s="110"/>
      <c r="B193" s="47" t="s">
        <v>26</v>
      </c>
      <c r="C193" s="55"/>
      <c r="D193" s="55"/>
      <c r="E193" s="55"/>
      <c r="F193" s="55"/>
      <c r="G193" s="48">
        <f t="shared" ref="G193:L193" si="24">G194+G195+G196+G197</f>
        <v>17916.900000000001</v>
      </c>
      <c r="H193" s="48">
        <f t="shared" si="24"/>
        <v>0</v>
      </c>
      <c r="I193" s="48">
        <f t="shared" si="24"/>
        <v>6797</v>
      </c>
      <c r="J193" s="48">
        <f t="shared" si="24"/>
        <v>6579.5</v>
      </c>
      <c r="K193" s="48">
        <f t="shared" si="24"/>
        <v>4540.3999999999996</v>
      </c>
      <c r="L193" s="48">
        <f t="shared" si="24"/>
        <v>16910.099999999999</v>
      </c>
      <c r="M193" s="48">
        <f>M194+M195+M196+M197</f>
        <v>13907.9</v>
      </c>
      <c r="N193" s="135"/>
      <c r="O193" s="138"/>
      <c r="P193" s="40"/>
    </row>
    <row r="194" spans="1:17" s="13" customFormat="1" ht="31.5">
      <c r="A194" s="110"/>
      <c r="B194" s="47" t="s">
        <v>27</v>
      </c>
      <c r="C194" s="44" t="s">
        <v>28</v>
      </c>
      <c r="D194" s="44" t="s">
        <v>67</v>
      </c>
      <c r="E194" s="44" t="s">
        <v>135</v>
      </c>
      <c r="F194" s="50">
        <v>521</v>
      </c>
      <c r="G194" s="48">
        <f>H194+I194+J194+K194</f>
        <v>15643.5</v>
      </c>
      <c r="H194" s="48">
        <f>H201+H208+H215+H222+H229</f>
        <v>0</v>
      </c>
      <c r="I194" s="48">
        <f t="shared" ref="I194:J194" si="25">I201+I208+I215+I222</f>
        <v>5000</v>
      </c>
      <c r="J194" s="48">
        <f t="shared" si="25"/>
        <v>6579.5</v>
      </c>
      <c r="K194" s="48">
        <f>K201+K208+K215+K222+K229</f>
        <v>4064</v>
      </c>
      <c r="L194" s="48">
        <f>L201+L208+L215+L222+L229</f>
        <v>15643.5</v>
      </c>
      <c r="M194" s="48">
        <f>M201+M208+M215+M222+M229</f>
        <v>12643.5</v>
      </c>
      <c r="N194" s="135"/>
      <c r="O194" s="138"/>
      <c r="P194" s="20"/>
    </row>
    <row r="195" spans="1:17" s="13" customFormat="1" ht="47.25">
      <c r="A195" s="110"/>
      <c r="B195" s="47" t="s">
        <v>72</v>
      </c>
      <c r="C195" s="55"/>
      <c r="D195" s="55"/>
      <c r="E195" s="55"/>
      <c r="F195" s="55"/>
      <c r="G195" s="48">
        <f>H195+I195+J195+K195</f>
        <v>0</v>
      </c>
      <c r="H195" s="48">
        <f>H202+H209+H216+H223</f>
        <v>0</v>
      </c>
      <c r="I195" s="48">
        <v>0</v>
      </c>
      <c r="J195" s="48">
        <v>0</v>
      </c>
      <c r="K195" s="48">
        <v>0</v>
      </c>
      <c r="L195" s="48">
        <v>0</v>
      </c>
      <c r="M195" s="48">
        <v>0</v>
      </c>
      <c r="N195" s="135"/>
      <c r="O195" s="138"/>
      <c r="P195" s="20"/>
      <c r="Q195" s="14"/>
    </row>
    <row r="196" spans="1:17" s="13" customFormat="1" ht="21.75" customHeight="1">
      <c r="A196" s="110"/>
      <c r="B196" s="47" t="s">
        <v>31</v>
      </c>
      <c r="C196" s="55"/>
      <c r="D196" s="55"/>
      <c r="E196" s="55"/>
      <c r="F196" s="55"/>
      <c r="G196" s="48">
        <f>H196+I196+J196+K196</f>
        <v>2273.4</v>
      </c>
      <c r="H196" s="48">
        <f>H203+H210+H217+H224</f>
        <v>0</v>
      </c>
      <c r="I196" s="48">
        <f>I203+I210+I217+I224</f>
        <v>1797</v>
      </c>
      <c r="J196" s="48">
        <v>0</v>
      </c>
      <c r="K196" s="48">
        <f>K203+K210+K217+K224+K231</f>
        <v>476.4</v>
      </c>
      <c r="L196" s="48">
        <f>L203+L210+L217+L224+L231</f>
        <v>1266.5999999999999</v>
      </c>
      <c r="M196" s="48">
        <f>M203+M210+M217+M224+M231</f>
        <v>1264.4000000000001</v>
      </c>
      <c r="N196" s="135"/>
      <c r="O196" s="138"/>
      <c r="P196" s="20"/>
    </row>
    <row r="197" spans="1:17" s="13" customFormat="1" ht="31.5">
      <c r="A197" s="112"/>
      <c r="B197" s="47" t="s">
        <v>32</v>
      </c>
      <c r="C197" s="55"/>
      <c r="D197" s="55"/>
      <c r="E197" s="55"/>
      <c r="F197" s="55"/>
      <c r="G197" s="48">
        <v>0</v>
      </c>
      <c r="H197" s="48">
        <v>0</v>
      </c>
      <c r="I197" s="48">
        <v>0</v>
      </c>
      <c r="J197" s="48">
        <v>0</v>
      </c>
      <c r="K197" s="48">
        <v>0</v>
      </c>
      <c r="L197" s="48">
        <v>0</v>
      </c>
      <c r="M197" s="48">
        <v>0</v>
      </c>
      <c r="N197" s="136"/>
      <c r="O197" s="139"/>
      <c r="P197" s="19"/>
    </row>
    <row r="198" spans="1:17" s="13" customFormat="1" ht="31.5" customHeight="1">
      <c r="A198" s="98" t="s">
        <v>167</v>
      </c>
      <c r="B198" s="26" t="s">
        <v>73</v>
      </c>
      <c r="C198" s="30"/>
      <c r="D198" s="30"/>
      <c r="E198" s="30"/>
      <c r="F198" s="30"/>
      <c r="G198" s="32" t="s">
        <v>6</v>
      </c>
      <c r="H198" s="32" t="s">
        <v>6</v>
      </c>
      <c r="I198" s="32" t="s">
        <v>6</v>
      </c>
      <c r="J198" s="32" t="s">
        <v>6</v>
      </c>
      <c r="K198" s="32" t="s">
        <v>6</v>
      </c>
      <c r="L198" s="32" t="s">
        <v>6</v>
      </c>
      <c r="M198" s="32" t="s">
        <v>6</v>
      </c>
      <c r="N198" s="134" t="s">
        <v>50</v>
      </c>
      <c r="O198" s="105" t="s">
        <v>153</v>
      </c>
      <c r="P198" s="19"/>
    </row>
    <row r="199" spans="1:17" s="13" customFormat="1" ht="31.5">
      <c r="A199" s="96"/>
      <c r="B199" s="26" t="s">
        <v>25</v>
      </c>
      <c r="C199" s="30"/>
      <c r="D199" s="30"/>
      <c r="E199" s="30"/>
      <c r="F199" s="30"/>
      <c r="G199" s="31">
        <v>12489.3</v>
      </c>
      <c r="H199" s="32" t="s">
        <v>6</v>
      </c>
      <c r="I199" s="32" t="s">
        <v>6</v>
      </c>
      <c r="J199" s="32" t="s">
        <v>6</v>
      </c>
      <c r="K199" s="32" t="s">
        <v>6</v>
      </c>
      <c r="L199" s="31">
        <v>12489.3</v>
      </c>
      <c r="M199" s="54" t="s">
        <v>6</v>
      </c>
      <c r="N199" s="135"/>
      <c r="O199" s="106"/>
      <c r="P199" s="19"/>
    </row>
    <row r="200" spans="1:17" s="13" customFormat="1" ht="31.5">
      <c r="A200" s="96"/>
      <c r="B200" s="26" t="s">
        <v>26</v>
      </c>
      <c r="C200" s="30"/>
      <c r="D200" s="30"/>
      <c r="E200" s="30"/>
      <c r="F200" s="30"/>
      <c r="G200" s="48">
        <f>G201+G202+G203+G204</f>
        <v>1500</v>
      </c>
      <c r="H200" s="48">
        <f>H201+H202+H203+H204</f>
        <v>0</v>
      </c>
      <c r="I200" s="48">
        <v>0</v>
      </c>
      <c r="J200" s="48">
        <v>0</v>
      </c>
      <c r="K200" s="48">
        <f>K201+K202+K203+K204</f>
        <v>1500</v>
      </c>
      <c r="L200" s="49">
        <f>L201+L202+L203+L204</f>
        <v>1289.3</v>
      </c>
      <c r="M200" s="48">
        <v>0</v>
      </c>
      <c r="N200" s="135"/>
      <c r="O200" s="106"/>
      <c r="P200" s="19"/>
    </row>
    <row r="201" spans="1:17" s="13" customFormat="1" ht="31.5">
      <c r="A201" s="96"/>
      <c r="B201" s="26" t="s">
        <v>27</v>
      </c>
      <c r="C201" s="46" t="s">
        <v>28</v>
      </c>
      <c r="D201" s="46" t="s">
        <v>67</v>
      </c>
      <c r="E201" s="44" t="s">
        <v>135</v>
      </c>
      <c r="F201" s="6">
        <v>521</v>
      </c>
      <c r="G201" s="48">
        <f>H201+I201+J201+K201</f>
        <v>1300</v>
      </c>
      <c r="H201" s="48">
        <v>0</v>
      </c>
      <c r="I201" s="48">
        <v>0</v>
      </c>
      <c r="J201" s="48">
        <v>0</v>
      </c>
      <c r="K201" s="48">
        <v>1300</v>
      </c>
      <c r="L201" s="48">
        <v>1089.3</v>
      </c>
      <c r="M201" s="48">
        <v>0</v>
      </c>
      <c r="N201" s="135"/>
      <c r="O201" s="106"/>
      <c r="P201" s="19"/>
    </row>
    <row r="202" spans="1:17" s="13" customFormat="1" ht="47.25">
      <c r="A202" s="96"/>
      <c r="B202" s="26" t="s">
        <v>72</v>
      </c>
      <c r="C202" s="30"/>
      <c r="D202" s="30"/>
      <c r="E202" s="30"/>
      <c r="F202" s="30"/>
      <c r="G202" s="48">
        <v>0</v>
      </c>
      <c r="H202" s="48">
        <f>G202/4</f>
        <v>0</v>
      </c>
      <c r="I202" s="48">
        <f>G202/4</f>
        <v>0</v>
      </c>
      <c r="J202" s="48">
        <f>G202/4</f>
        <v>0</v>
      </c>
      <c r="K202" s="48">
        <f>G202/4</f>
        <v>0</v>
      </c>
      <c r="L202" s="48">
        <v>0</v>
      </c>
      <c r="M202" s="48">
        <v>0</v>
      </c>
      <c r="N202" s="135"/>
      <c r="O202" s="106"/>
      <c r="P202" s="19"/>
    </row>
    <row r="203" spans="1:17" s="13" customFormat="1" ht="31.5">
      <c r="A203" s="96"/>
      <c r="B203" s="26" t="s">
        <v>31</v>
      </c>
      <c r="C203" s="30"/>
      <c r="D203" s="30"/>
      <c r="E203" s="30"/>
      <c r="F203" s="30"/>
      <c r="G203" s="48">
        <v>200</v>
      </c>
      <c r="H203" s="48">
        <v>0</v>
      </c>
      <c r="I203" s="48">
        <v>0</v>
      </c>
      <c r="J203" s="48">
        <v>0</v>
      </c>
      <c r="K203" s="48">
        <v>200</v>
      </c>
      <c r="L203" s="78">
        <v>200</v>
      </c>
      <c r="M203" s="48">
        <v>0</v>
      </c>
      <c r="N203" s="135"/>
      <c r="O203" s="106"/>
      <c r="P203" s="19"/>
    </row>
    <row r="204" spans="1:17" s="13" customFormat="1" ht="39.75" customHeight="1">
      <c r="A204" s="97"/>
      <c r="B204" s="26" t="s">
        <v>32</v>
      </c>
      <c r="C204" s="30"/>
      <c r="D204" s="30"/>
      <c r="E204" s="30"/>
      <c r="F204" s="30"/>
      <c r="G204" s="48">
        <v>0</v>
      </c>
      <c r="H204" s="48">
        <f>G204/4</f>
        <v>0</v>
      </c>
      <c r="I204" s="48">
        <f>G204/4</f>
        <v>0</v>
      </c>
      <c r="J204" s="48">
        <f>G204/4</f>
        <v>0</v>
      </c>
      <c r="K204" s="48">
        <f>G204/4</f>
        <v>0</v>
      </c>
      <c r="L204" s="48">
        <v>0</v>
      </c>
      <c r="M204" s="48">
        <v>0</v>
      </c>
      <c r="N204" s="136"/>
      <c r="O204" s="107"/>
      <c r="P204" s="19"/>
    </row>
    <row r="205" spans="1:17" s="13" customFormat="1" ht="31.5" customHeight="1">
      <c r="A205" s="98" t="s">
        <v>168</v>
      </c>
      <c r="B205" s="26" t="s">
        <v>73</v>
      </c>
      <c r="C205" s="30"/>
      <c r="D205" s="30"/>
      <c r="E205" s="30"/>
      <c r="F205" s="30"/>
      <c r="G205" s="31" t="s">
        <v>6</v>
      </c>
      <c r="H205" s="32" t="s">
        <v>6</v>
      </c>
      <c r="I205" s="32" t="s">
        <v>6</v>
      </c>
      <c r="J205" s="32" t="s">
        <v>6</v>
      </c>
      <c r="K205" s="32" t="s">
        <v>6</v>
      </c>
      <c r="L205" s="32" t="s">
        <v>6</v>
      </c>
      <c r="M205" s="49" t="s">
        <v>74</v>
      </c>
      <c r="N205" s="134" t="s">
        <v>50</v>
      </c>
      <c r="O205" s="105" t="s">
        <v>146</v>
      </c>
      <c r="P205" s="19"/>
    </row>
    <row r="206" spans="1:17" s="13" customFormat="1" ht="31.5">
      <c r="A206" s="96"/>
      <c r="B206" s="21" t="s">
        <v>25</v>
      </c>
      <c r="C206" s="30"/>
      <c r="D206" s="30"/>
      <c r="E206" s="30"/>
      <c r="F206" s="30"/>
      <c r="G206" s="31" t="s">
        <v>6</v>
      </c>
      <c r="H206" s="32" t="s">
        <v>6</v>
      </c>
      <c r="I206" s="32" t="s">
        <v>6</v>
      </c>
      <c r="J206" s="32" t="s">
        <v>6</v>
      </c>
      <c r="K206" s="32" t="s">
        <v>6</v>
      </c>
      <c r="L206" s="32" t="s">
        <v>6</v>
      </c>
      <c r="M206" s="49">
        <v>55564.1</v>
      </c>
      <c r="N206" s="135"/>
      <c r="O206" s="106"/>
      <c r="P206" s="19"/>
    </row>
    <row r="207" spans="1:17" s="13" customFormat="1" ht="31.5">
      <c r="A207" s="96"/>
      <c r="B207" s="21" t="s">
        <v>26</v>
      </c>
      <c r="C207" s="30"/>
      <c r="D207" s="30"/>
      <c r="E207" s="30"/>
      <c r="F207" s="30"/>
      <c r="G207" s="48">
        <f>G208+G209+G210+G211</f>
        <v>0</v>
      </c>
      <c r="H207" s="48">
        <v>0</v>
      </c>
      <c r="I207" s="48">
        <v>0</v>
      </c>
      <c r="J207" s="48">
        <f>J208+J209+J210+J211</f>
        <v>0</v>
      </c>
      <c r="K207" s="48">
        <v>0</v>
      </c>
      <c r="L207" s="48">
        <v>0</v>
      </c>
      <c r="M207" s="48">
        <f>M208+M209+M210+M211</f>
        <v>3630</v>
      </c>
      <c r="N207" s="135"/>
      <c r="O207" s="106"/>
      <c r="P207" s="19"/>
    </row>
    <row r="208" spans="1:17" s="13" customFormat="1" ht="31.5">
      <c r="A208" s="96"/>
      <c r="B208" s="21" t="s">
        <v>27</v>
      </c>
      <c r="C208" s="46" t="s">
        <v>28</v>
      </c>
      <c r="D208" s="46" t="s">
        <v>67</v>
      </c>
      <c r="E208" s="44" t="s">
        <v>135</v>
      </c>
      <c r="F208" s="6">
        <v>521</v>
      </c>
      <c r="G208" s="48">
        <v>0</v>
      </c>
      <c r="H208" s="48">
        <v>0</v>
      </c>
      <c r="I208" s="48">
        <v>0</v>
      </c>
      <c r="J208" s="48">
        <v>0</v>
      </c>
      <c r="K208" s="48">
        <v>0</v>
      </c>
      <c r="L208" s="48">
        <v>0</v>
      </c>
      <c r="M208" s="48">
        <v>3300</v>
      </c>
      <c r="N208" s="135"/>
      <c r="O208" s="106"/>
      <c r="P208" s="19"/>
    </row>
    <row r="209" spans="1:16" s="13" customFormat="1" ht="47.25">
      <c r="A209" s="96"/>
      <c r="B209" s="26" t="s">
        <v>72</v>
      </c>
      <c r="C209" s="30"/>
      <c r="D209" s="30"/>
      <c r="E209" s="30"/>
      <c r="F209" s="30"/>
      <c r="G209" s="48">
        <v>0</v>
      </c>
      <c r="H209" s="48">
        <v>0</v>
      </c>
      <c r="I209" s="48">
        <v>0</v>
      </c>
      <c r="J209" s="48">
        <v>0</v>
      </c>
      <c r="K209" s="48">
        <v>0</v>
      </c>
      <c r="L209" s="48">
        <v>0</v>
      </c>
      <c r="M209" s="48">
        <v>0</v>
      </c>
      <c r="N209" s="135"/>
      <c r="O209" s="106"/>
      <c r="P209" s="19"/>
    </row>
    <row r="210" spans="1:16" s="13" customFormat="1" ht="31.5">
      <c r="A210" s="96"/>
      <c r="B210" s="26" t="s">
        <v>31</v>
      </c>
      <c r="C210" s="30"/>
      <c r="D210" s="30"/>
      <c r="E210" s="30"/>
      <c r="F210" s="30"/>
      <c r="G210" s="48">
        <v>0</v>
      </c>
      <c r="H210" s="48">
        <v>0</v>
      </c>
      <c r="I210" s="48">
        <v>0</v>
      </c>
      <c r="J210" s="48">
        <v>0</v>
      </c>
      <c r="K210" s="48">
        <v>0</v>
      </c>
      <c r="L210" s="48">
        <v>0</v>
      </c>
      <c r="M210" s="48">
        <v>330</v>
      </c>
      <c r="N210" s="135"/>
      <c r="O210" s="106"/>
      <c r="P210" s="19"/>
    </row>
    <row r="211" spans="1:16" s="13" customFormat="1" ht="31.5">
      <c r="A211" s="97"/>
      <c r="B211" s="21" t="s">
        <v>32</v>
      </c>
      <c r="C211" s="30"/>
      <c r="D211" s="30"/>
      <c r="E211" s="30"/>
      <c r="F211" s="30"/>
      <c r="G211" s="48">
        <v>0</v>
      </c>
      <c r="H211" s="48">
        <v>0</v>
      </c>
      <c r="I211" s="48">
        <v>0</v>
      </c>
      <c r="J211" s="48">
        <v>0</v>
      </c>
      <c r="K211" s="48">
        <v>0</v>
      </c>
      <c r="L211" s="48">
        <v>0</v>
      </c>
      <c r="M211" s="48">
        <v>0</v>
      </c>
      <c r="N211" s="136"/>
      <c r="O211" s="107"/>
      <c r="P211" s="19"/>
    </row>
    <row r="212" spans="1:16" s="13" customFormat="1" ht="31.5" customHeight="1">
      <c r="A212" s="98" t="s">
        <v>169</v>
      </c>
      <c r="B212" s="26" t="s">
        <v>73</v>
      </c>
      <c r="C212" s="30"/>
      <c r="D212" s="30"/>
      <c r="E212" s="30"/>
      <c r="F212" s="30"/>
      <c r="G212" s="77">
        <v>0</v>
      </c>
      <c r="H212" s="77">
        <v>0</v>
      </c>
      <c r="I212" s="77">
        <v>0</v>
      </c>
      <c r="J212" s="77">
        <v>0</v>
      </c>
      <c r="K212" s="77">
        <v>0</v>
      </c>
      <c r="L212" s="77">
        <v>0</v>
      </c>
      <c r="M212" s="77">
        <v>0</v>
      </c>
      <c r="N212" s="134" t="s">
        <v>50</v>
      </c>
      <c r="O212" s="105" t="s">
        <v>154</v>
      </c>
      <c r="P212" s="19"/>
    </row>
    <row r="213" spans="1:16" s="13" customFormat="1" ht="31.5">
      <c r="A213" s="96"/>
      <c r="B213" s="21" t="s">
        <v>25</v>
      </c>
      <c r="C213" s="30"/>
      <c r="D213" s="30"/>
      <c r="E213" s="30"/>
      <c r="F213" s="30"/>
      <c r="G213" s="48">
        <v>0</v>
      </c>
      <c r="H213" s="48">
        <v>0</v>
      </c>
      <c r="I213" s="48">
        <v>0</v>
      </c>
      <c r="J213" s="48">
        <v>0</v>
      </c>
      <c r="K213" s="48">
        <v>0</v>
      </c>
      <c r="L213" s="48">
        <v>44143.5</v>
      </c>
      <c r="M213" s="48">
        <v>0</v>
      </c>
      <c r="N213" s="135"/>
      <c r="O213" s="106"/>
      <c r="P213" s="19"/>
    </row>
    <row r="214" spans="1:16" s="13" customFormat="1" ht="31.5">
      <c r="A214" s="96"/>
      <c r="B214" s="21" t="s">
        <v>26</v>
      </c>
      <c r="C214" s="30"/>
      <c r="D214" s="30"/>
      <c r="E214" s="30"/>
      <c r="F214" s="30"/>
      <c r="G214" s="48">
        <f>SUM(H214:K214)</f>
        <v>13376.5</v>
      </c>
      <c r="H214" s="48">
        <f>H215+H216+H217</f>
        <v>0</v>
      </c>
      <c r="I214" s="48">
        <f>I215+I216+I217</f>
        <v>6797</v>
      </c>
      <c r="J214" s="48">
        <f>J215+J216+J217+J218</f>
        <v>6579.5</v>
      </c>
      <c r="K214" s="48">
        <v>0</v>
      </c>
      <c r="L214" s="48">
        <f>L215+L216+L217</f>
        <v>3888.2</v>
      </c>
      <c r="M214" s="48">
        <v>0</v>
      </c>
      <c r="N214" s="135"/>
      <c r="O214" s="106"/>
      <c r="P214" s="20"/>
    </row>
    <row r="215" spans="1:16" s="13" customFormat="1" ht="31.5">
      <c r="A215" s="96"/>
      <c r="B215" s="21" t="s">
        <v>27</v>
      </c>
      <c r="C215" s="46" t="s">
        <v>28</v>
      </c>
      <c r="D215" s="46" t="s">
        <v>67</v>
      </c>
      <c r="E215" s="44" t="s">
        <v>135</v>
      </c>
      <c r="F215" s="6">
        <v>521</v>
      </c>
      <c r="G215" s="48">
        <f>H215+I215+J215+K215</f>
        <v>11579.5</v>
      </c>
      <c r="H215" s="48">
        <v>0</v>
      </c>
      <c r="I215" s="48">
        <v>5000</v>
      </c>
      <c r="J215" s="48">
        <v>6579.5</v>
      </c>
      <c r="K215" s="48">
        <v>0</v>
      </c>
      <c r="L215" s="48">
        <v>3888.2</v>
      </c>
      <c r="M215" s="48">
        <v>0</v>
      </c>
      <c r="N215" s="135"/>
      <c r="O215" s="106"/>
      <c r="P215" s="20"/>
    </row>
    <row r="216" spans="1:16" s="13" customFormat="1" ht="47.25">
      <c r="A216" s="96"/>
      <c r="B216" s="26" t="s">
        <v>72</v>
      </c>
      <c r="C216" s="30"/>
      <c r="D216" s="30"/>
      <c r="E216" s="30"/>
      <c r="F216" s="30"/>
      <c r="G216" s="48">
        <v>0</v>
      </c>
      <c r="H216" s="48">
        <v>0</v>
      </c>
      <c r="I216" s="48">
        <v>0</v>
      </c>
      <c r="J216" s="48">
        <v>0</v>
      </c>
      <c r="K216" s="48">
        <v>0</v>
      </c>
      <c r="L216" s="48">
        <v>0</v>
      </c>
      <c r="M216" s="48">
        <v>0</v>
      </c>
      <c r="N216" s="135"/>
      <c r="O216" s="106"/>
      <c r="P216" s="20"/>
    </row>
    <row r="217" spans="1:16" s="13" customFormat="1" ht="31.5">
      <c r="A217" s="96"/>
      <c r="B217" s="26" t="s">
        <v>31</v>
      </c>
      <c r="C217" s="30"/>
      <c r="D217" s="30"/>
      <c r="E217" s="30"/>
      <c r="F217" s="30"/>
      <c r="G217" s="48">
        <f>H217+I217+J217+K217</f>
        <v>1797</v>
      </c>
      <c r="H217" s="48"/>
      <c r="I217" s="48">
        <v>1797</v>
      </c>
      <c r="J217" s="48">
        <v>0</v>
      </c>
      <c r="K217" s="48">
        <v>0</v>
      </c>
      <c r="L217" s="48">
        <v>0</v>
      </c>
      <c r="M217" s="48">
        <v>0</v>
      </c>
      <c r="N217" s="135"/>
      <c r="O217" s="106"/>
      <c r="P217" s="20"/>
    </row>
    <row r="218" spans="1:16" s="13" customFormat="1" ht="31.5">
      <c r="A218" s="97"/>
      <c r="B218" s="21" t="s">
        <v>32</v>
      </c>
      <c r="C218" s="30"/>
      <c r="D218" s="30"/>
      <c r="E218" s="30"/>
      <c r="F218" s="30"/>
      <c r="G218" s="48">
        <v>0</v>
      </c>
      <c r="H218" s="48">
        <v>0</v>
      </c>
      <c r="I218" s="48">
        <v>0</v>
      </c>
      <c r="J218" s="48">
        <v>0</v>
      </c>
      <c r="K218" s="48">
        <v>0</v>
      </c>
      <c r="L218" s="48">
        <v>0</v>
      </c>
      <c r="M218" s="48">
        <v>0</v>
      </c>
      <c r="N218" s="136"/>
      <c r="O218" s="107"/>
      <c r="P218" s="19"/>
    </row>
    <row r="219" spans="1:16" s="13" customFormat="1" ht="48.75" customHeight="1">
      <c r="A219" s="98" t="s">
        <v>170</v>
      </c>
      <c r="B219" s="26" t="s">
        <v>68</v>
      </c>
      <c r="C219" s="30"/>
      <c r="D219" s="30"/>
      <c r="E219" s="30"/>
      <c r="F219" s="30"/>
      <c r="G219" s="77">
        <v>0</v>
      </c>
      <c r="H219" s="77">
        <v>0</v>
      </c>
      <c r="I219" s="77">
        <v>0</v>
      </c>
      <c r="J219" s="77">
        <v>0</v>
      </c>
      <c r="K219" s="77">
        <v>0</v>
      </c>
      <c r="L219" s="77">
        <v>0</v>
      </c>
      <c r="M219" s="77">
        <v>1</v>
      </c>
      <c r="N219" s="134" t="s">
        <v>50</v>
      </c>
      <c r="O219" s="105" t="s">
        <v>71</v>
      </c>
      <c r="P219" s="19"/>
    </row>
    <row r="220" spans="1:16" s="13" customFormat="1" ht="31.5">
      <c r="A220" s="96"/>
      <c r="B220" s="21" t="s">
        <v>25</v>
      </c>
      <c r="C220" s="30"/>
      <c r="D220" s="30"/>
      <c r="E220" s="30"/>
      <c r="F220" s="30"/>
      <c r="G220" s="48">
        <v>0</v>
      </c>
      <c r="H220" s="48">
        <v>0</v>
      </c>
      <c r="I220" s="48">
        <v>0</v>
      </c>
      <c r="J220" s="48">
        <v>0</v>
      </c>
      <c r="K220" s="48">
        <v>0</v>
      </c>
      <c r="L220" s="48">
        <v>0</v>
      </c>
      <c r="M220" s="48">
        <v>0</v>
      </c>
      <c r="N220" s="135"/>
      <c r="O220" s="106"/>
      <c r="P220" s="19"/>
    </row>
    <row r="221" spans="1:16" s="13" customFormat="1" ht="31.5">
      <c r="A221" s="96"/>
      <c r="B221" s="21" t="s">
        <v>26</v>
      </c>
      <c r="C221" s="30"/>
      <c r="D221" s="30"/>
      <c r="E221" s="30"/>
      <c r="F221" s="30"/>
      <c r="G221" s="48">
        <v>0</v>
      </c>
      <c r="H221" s="48">
        <f>H222+H223+H224</f>
        <v>0</v>
      </c>
      <c r="I221" s="48">
        <f>I222+I223+I224</f>
        <v>0</v>
      </c>
      <c r="J221" s="48">
        <f>J222+J223+J224</f>
        <v>0</v>
      </c>
      <c r="K221" s="48">
        <f>K222+K223+K224</f>
        <v>0</v>
      </c>
      <c r="L221" s="48">
        <f>L222+L223+L224</f>
        <v>0</v>
      </c>
      <c r="M221" s="48">
        <f>M222+M223+M224+M225</f>
        <v>2970</v>
      </c>
      <c r="N221" s="135"/>
      <c r="O221" s="106"/>
      <c r="P221" s="19"/>
    </row>
    <row r="222" spans="1:16" s="13" customFormat="1" ht="78.75" customHeight="1">
      <c r="A222" s="96"/>
      <c r="B222" s="21" t="s">
        <v>27</v>
      </c>
      <c r="C222" s="46" t="s">
        <v>28</v>
      </c>
      <c r="D222" s="46" t="s">
        <v>67</v>
      </c>
      <c r="E222" s="44" t="s">
        <v>135</v>
      </c>
      <c r="F222" s="6">
        <v>521</v>
      </c>
      <c r="G222" s="48">
        <v>0</v>
      </c>
      <c r="H222" s="48">
        <v>0</v>
      </c>
      <c r="I222" s="48">
        <v>0</v>
      </c>
      <c r="J222" s="48">
        <v>0</v>
      </c>
      <c r="K222" s="48">
        <v>0</v>
      </c>
      <c r="L222" s="48">
        <v>0</v>
      </c>
      <c r="M222" s="48">
        <v>2700</v>
      </c>
      <c r="N222" s="135"/>
      <c r="O222" s="106"/>
      <c r="P222" s="19"/>
    </row>
    <row r="223" spans="1:16" s="13" customFormat="1" ht="47.25">
      <c r="A223" s="96"/>
      <c r="B223" s="26" t="s">
        <v>72</v>
      </c>
      <c r="C223" s="30"/>
      <c r="D223" s="30"/>
      <c r="E223" s="30"/>
      <c r="F223" s="30"/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135"/>
      <c r="O223" s="106"/>
      <c r="P223" s="19"/>
    </row>
    <row r="224" spans="1:16" s="13" customFormat="1" ht="18.75" customHeight="1">
      <c r="A224" s="96"/>
      <c r="B224" s="26" t="s">
        <v>31</v>
      </c>
      <c r="C224" s="30"/>
      <c r="D224" s="30"/>
      <c r="E224" s="30"/>
      <c r="F224" s="30"/>
      <c r="G224" s="48">
        <v>0</v>
      </c>
      <c r="H224" s="48">
        <v>0</v>
      </c>
      <c r="I224" s="48">
        <v>0</v>
      </c>
      <c r="J224" s="48">
        <v>0</v>
      </c>
      <c r="K224" s="48">
        <v>0</v>
      </c>
      <c r="L224" s="48">
        <v>0</v>
      </c>
      <c r="M224" s="48">
        <v>270</v>
      </c>
      <c r="N224" s="135"/>
      <c r="O224" s="106"/>
      <c r="P224" s="19"/>
    </row>
    <row r="225" spans="1:16" s="13" customFormat="1" ht="33.75" customHeight="1">
      <c r="A225" s="97"/>
      <c r="B225" s="21" t="s">
        <v>32</v>
      </c>
      <c r="C225" s="30"/>
      <c r="D225" s="30"/>
      <c r="E225" s="30"/>
      <c r="F225" s="30"/>
      <c r="G225" s="48">
        <v>0</v>
      </c>
      <c r="H225" s="48">
        <v>0</v>
      </c>
      <c r="I225" s="48">
        <v>0</v>
      </c>
      <c r="J225" s="48">
        <v>0</v>
      </c>
      <c r="K225" s="48">
        <v>0</v>
      </c>
      <c r="L225" s="48">
        <v>0</v>
      </c>
      <c r="M225" s="48"/>
      <c r="N225" s="136"/>
      <c r="O225" s="107"/>
      <c r="P225" s="19"/>
    </row>
    <row r="226" spans="1:16" s="13" customFormat="1" ht="33.75" customHeight="1">
      <c r="A226" s="98" t="s">
        <v>144</v>
      </c>
      <c r="B226" s="26" t="s">
        <v>60</v>
      </c>
      <c r="C226" s="93"/>
      <c r="D226" s="93"/>
      <c r="E226" s="93"/>
      <c r="F226" s="93"/>
      <c r="G226" s="31">
        <v>0.13</v>
      </c>
      <c r="H226" s="31" t="s">
        <v>6</v>
      </c>
      <c r="I226" s="31" t="s">
        <v>6</v>
      </c>
      <c r="J226" s="31" t="s">
        <v>6</v>
      </c>
      <c r="K226" s="31" t="s">
        <v>6</v>
      </c>
      <c r="L226" s="48">
        <v>0.48</v>
      </c>
      <c r="M226" s="48">
        <v>0.3</v>
      </c>
      <c r="N226" s="134" t="s">
        <v>50</v>
      </c>
      <c r="O226" s="137" t="s">
        <v>148</v>
      </c>
      <c r="P226" s="19"/>
    </row>
    <row r="227" spans="1:16" s="13" customFormat="1" ht="33.75" customHeight="1">
      <c r="A227" s="96"/>
      <c r="B227" s="26" t="s">
        <v>25</v>
      </c>
      <c r="C227" s="93"/>
      <c r="D227" s="93"/>
      <c r="E227" s="93"/>
      <c r="F227" s="93"/>
      <c r="G227" s="31">
        <v>8942.4</v>
      </c>
      <c r="H227" s="31" t="s">
        <v>6</v>
      </c>
      <c r="I227" s="31" t="s">
        <v>6</v>
      </c>
      <c r="J227" s="31" t="s">
        <v>6</v>
      </c>
      <c r="K227" s="31" t="s">
        <v>6</v>
      </c>
      <c r="L227" s="48">
        <f>L228/L226</f>
        <v>24442.916666666668</v>
      </c>
      <c r="M227" s="48">
        <f>M228/M226</f>
        <v>24359.666666666668</v>
      </c>
      <c r="N227" s="135"/>
      <c r="O227" s="138"/>
      <c r="P227" s="19"/>
    </row>
    <row r="228" spans="1:16" s="13" customFormat="1" ht="33.75" customHeight="1">
      <c r="A228" s="96"/>
      <c r="B228" s="26" t="s">
        <v>26</v>
      </c>
      <c r="C228" s="93"/>
      <c r="D228" s="93"/>
      <c r="E228" s="93"/>
      <c r="F228" s="93"/>
      <c r="G228" s="48">
        <f>G231+G230+G229</f>
        <v>3040.4</v>
      </c>
      <c r="H228" s="48">
        <v>0</v>
      </c>
      <c r="I228" s="48">
        <v>0</v>
      </c>
      <c r="J228" s="48">
        <v>0</v>
      </c>
      <c r="K228" s="48">
        <f t="shared" ref="K228" si="26">K229+K230+K231+K232</f>
        <v>3040.4</v>
      </c>
      <c r="L228" s="48">
        <f>L229+L230+L231+L232</f>
        <v>11732.6</v>
      </c>
      <c r="M228" s="48">
        <f>M229+M230+M231+M232</f>
        <v>7307.9</v>
      </c>
      <c r="N228" s="135"/>
      <c r="O228" s="138"/>
      <c r="P228" s="19"/>
    </row>
    <row r="229" spans="1:16" s="13" customFormat="1" ht="33.75" customHeight="1">
      <c r="A229" s="96"/>
      <c r="B229" s="26" t="s">
        <v>27</v>
      </c>
      <c r="C229" s="44" t="s">
        <v>28</v>
      </c>
      <c r="D229" s="44" t="s">
        <v>67</v>
      </c>
      <c r="E229" s="44" t="s">
        <v>135</v>
      </c>
      <c r="F229" s="50">
        <v>521</v>
      </c>
      <c r="G229" s="48">
        <v>2764</v>
      </c>
      <c r="H229" s="48">
        <v>0</v>
      </c>
      <c r="I229" s="48">
        <v>0</v>
      </c>
      <c r="J229" s="48">
        <v>0</v>
      </c>
      <c r="K229" s="48">
        <v>2764</v>
      </c>
      <c r="L229" s="48">
        <v>10666</v>
      </c>
      <c r="M229" s="48">
        <v>6643.5</v>
      </c>
      <c r="N229" s="135"/>
      <c r="O229" s="138"/>
      <c r="P229" s="19"/>
    </row>
    <row r="230" spans="1:16" s="13" customFormat="1" ht="33.75" customHeight="1">
      <c r="A230" s="96"/>
      <c r="B230" s="45" t="s">
        <v>66</v>
      </c>
      <c r="C230" s="46" t="s">
        <v>28</v>
      </c>
      <c r="D230" s="46" t="s">
        <v>67</v>
      </c>
      <c r="E230" s="44" t="s">
        <v>136</v>
      </c>
      <c r="F230" s="6">
        <v>244</v>
      </c>
      <c r="G230" s="48">
        <v>0</v>
      </c>
      <c r="H230" s="48">
        <f>G230/4</f>
        <v>0</v>
      </c>
      <c r="I230" s="48">
        <f>G230/4</f>
        <v>0</v>
      </c>
      <c r="J230" s="48">
        <f>G230/4</f>
        <v>0</v>
      </c>
      <c r="K230" s="48">
        <f>G230/4</f>
        <v>0</v>
      </c>
      <c r="L230" s="48">
        <v>0</v>
      </c>
      <c r="M230" s="48">
        <v>0</v>
      </c>
      <c r="N230" s="135"/>
      <c r="O230" s="138"/>
      <c r="P230" s="19"/>
    </row>
    <row r="231" spans="1:16" s="13" customFormat="1" ht="33.75" customHeight="1">
      <c r="A231" s="96"/>
      <c r="B231" s="26" t="s">
        <v>31</v>
      </c>
      <c r="C231" s="93"/>
      <c r="D231" s="93"/>
      <c r="E231" s="93"/>
      <c r="F231" s="93"/>
      <c r="G231" s="48">
        <v>276.39999999999998</v>
      </c>
      <c r="H231" s="48">
        <v>0</v>
      </c>
      <c r="I231" s="48">
        <v>0</v>
      </c>
      <c r="J231" s="48">
        <v>0</v>
      </c>
      <c r="K231" s="48">
        <v>276.39999999999998</v>
      </c>
      <c r="L231" s="48">
        <v>1066.5999999999999</v>
      </c>
      <c r="M231" s="48">
        <v>664.4</v>
      </c>
      <c r="N231" s="135"/>
      <c r="O231" s="138"/>
      <c r="P231" s="19"/>
    </row>
    <row r="232" spans="1:16" s="13" customFormat="1" ht="33.75" customHeight="1">
      <c r="A232" s="97"/>
      <c r="B232" s="26" t="s">
        <v>32</v>
      </c>
      <c r="C232" s="93"/>
      <c r="D232" s="93"/>
      <c r="E232" s="93"/>
      <c r="F232" s="93"/>
      <c r="G232" s="48">
        <v>0</v>
      </c>
      <c r="H232" s="48">
        <v>0</v>
      </c>
      <c r="I232" s="48">
        <v>0</v>
      </c>
      <c r="J232" s="48">
        <v>0</v>
      </c>
      <c r="K232" s="48">
        <v>0</v>
      </c>
      <c r="L232" s="48">
        <v>0</v>
      </c>
      <c r="M232" s="48">
        <v>0</v>
      </c>
      <c r="N232" s="136"/>
      <c r="O232" s="139"/>
      <c r="P232" s="19"/>
    </row>
    <row r="233" spans="1:16" s="13" customFormat="1" ht="34.5" customHeight="1">
      <c r="A233" s="109" t="s">
        <v>149</v>
      </c>
      <c r="B233" s="47" t="s">
        <v>60</v>
      </c>
      <c r="C233" s="55"/>
      <c r="D233" s="55"/>
      <c r="E233" s="55"/>
      <c r="F233" s="55"/>
      <c r="G233" s="31">
        <f>H233+I233+J233+K233+L233+M233</f>
        <v>182</v>
      </c>
      <c r="H233" s="31">
        <v>0</v>
      </c>
      <c r="I233" s="31">
        <v>0</v>
      </c>
      <c r="J233" s="31">
        <v>0</v>
      </c>
      <c r="K233" s="31">
        <f>K239+K245</f>
        <v>182</v>
      </c>
      <c r="L233" s="48">
        <v>0</v>
      </c>
      <c r="M233" s="48">
        <v>0</v>
      </c>
      <c r="N233" s="102" t="s">
        <v>23</v>
      </c>
      <c r="O233" s="105" t="s">
        <v>75</v>
      </c>
      <c r="P233" s="40"/>
    </row>
    <row r="234" spans="1:16" s="13" customFormat="1" ht="23.25" customHeight="1">
      <c r="A234" s="110"/>
      <c r="B234" s="47" t="s">
        <v>25</v>
      </c>
      <c r="C234" s="55"/>
      <c r="D234" s="55"/>
      <c r="E234" s="55"/>
      <c r="F234" s="55"/>
      <c r="G234" s="31" t="s">
        <v>6</v>
      </c>
      <c r="H234" s="31" t="s">
        <v>6</v>
      </c>
      <c r="I234" s="31" t="s">
        <v>6</v>
      </c>
      <c r="J234" s="31" t="s">
        <v>6</v>
      </c>
      <c r="K234" s="31" t="s">
        <v>6</v>
      </c>
      <c r="L234" s="48">
        <v>0</v>
      </c>
      <c r="M234" s="48">
        <v>0</v>
      </c>
      <c r="N234" s="103"/>
      <c r="O234" s="106"/>
      <c r="P234" s="19"/>
    </row>
    <row r="235" spans="1:16" s="13" customFormat="1" ht="34.5" customHeight="1">
      <c r="A235" s="110"/>
      <c r="B235" s="47" t="s">
        <v>26</v>
      </c>
      <c r="C235" s="55"/>
      <c r="D235" s="55"/>
      <c r="E235" s="55"/>
      <c r="F235" s="55"/>
      <c r="G235" s="48">
        <f>H235+I235+J235+K235</f>
        <v>757.76</v>
      </c>
      <c r="H235" s="48">
        <v>0</v>
      </c>
      <c r="I235" s="48">
        <v>0</v>
      </c>
      <c r="J235" s="48">
        <v>0</v>
      </c>
      <c r="K235" s="48">
        <f>K236+K237+K238</f>
        <v>757.76</v>
      </c>
      <c r="L235" s="48">
        <v>0</v>
      </c>
      <c r="M235" s="48">
        <v>0</v>
      </c>
      <c r="N235" s="103"/>
      <c r="O235" s="106"/>
      <c r="P235" s="40"/>
    </row>
    <row r="236" spans="1:16" s="13" customFormat="1" ht="51.75" customHeight="1">
      <c r="A236" s="110"/>
      <c r="B236" s="47" t="s">
        <v>69</v>
      </c>
      <c r="C236" s="46" t="s">
        <v>28</v>
      </c>
      <c r="D236" s="46" t="s">
        <v>67</v>
      </c>
      <c r="E236" s="44" t="s">
        <v>136</v>
      </c>
      <c r="F236" s="6">
        <v>244</v>
      </c>
      <c r="G236" s="48">
        <f>G242+G248</f>
        <v>757.76</v>
      </c>
      <c r="H236" s="48">
        <v>0</v>
      </c>
      <c r="I236" s="48">
        <f t="shared" ref="I236:M237" si="27">I242+I248</f>
        <v>0</v>
      </c>
      <c r="J236" s="48">
        <f t="shared" si="27"/>
        <v>0</v>
      </c>
      <c r="K236" s="48">
        <f t="shared" si="27"/>
        <v>757.76</v>
      </c>
      <c r="L236" s="48">
        <f t="shared" si="27"/>
        <v>0</v>
      </c>
      <c r="M236" s="48">
        <f t="shared" si="27"/>
        <v>0</v>
      </c>
      <c r="N236" s="103"/>
      <c r="O236" s="106"/>
      <c r="P236" s="19"/>
    </row>
    <row r="237" spans="1:16" s="13" customFormat="1" ht="23.25" customHeight="1">
      <c r="A237" s="110"/>
      <c r="B237" s="47" t="s">
        <v>31</v>
      </c>
      <c r="C237" s="55"/>
      <c r="D237" s="55"/>
      <c r="E237" s="55"/>
      <c r="F237" s="55"/>
      <c r="G237" s="48"/>
      <c r="H237" s="48">
        <f>H243+H249</f>
        <v>0</v>
      </c>
      <c r="I237" s="48">
        <f t="shared" si="27"/>
        <v>0</v>
      </c>
      <c r="J237" s="48">
        <f t="shared" si="27"/>
        <v>0</v>
      </c>
      <c r="K237" s="48">
        <f t="shared" si="27"/>
        <v>0</v>
      </c>
      <c r="L237" s="48">
        <f t="shared" si="27"/>
        <v>0</v>
      </c>
      <c r="M237" s="48">
        <f t="shared" si="27"/>
        <v>0</v>
      </c>
      <c r="N237" s="103"/>
      <c r="O237" s="106"/>
      <c r="P237" s="19"/>
    </row>
    <row r="238" spans="1:16" s="13" customFormat="1" ht="74.25" customHeight="1">
      <c r="A238" s="112"/>
      <c r="B238" s="47" t="s">
        <v>32</v>
      </c>
      <c r="C238" s="57"/>
      <c r="D238" s="57"/>
      <c r="E238" s="57"/>
      <c r="F238" s="57"/>
      <c r="G238" s="51">
        <v>0</v>
      </c>
      <c r="H238" s="51">
        <v>0</v>
      </c>
      <c r="I238" s="51">
        <v>0</v>
      </c>
      <c r="J238" s="51">
        <v>0</v>
      </c>
      <c r="K238" s="51">
        <v>0</v>
      </c>
      <c r="L238" s="51">
        <v>0</v>
      </c>
      <c r="M238" s="51">
        <v>0</v>
      </c>
      <c r="N238" s="104"/>
      <c r="O238" s="107"/>
      <c r="P238" s="19"/>
    </row>
    <row r="239" spans="1:16" s="19" customFormat="1" ht="31.5">
      <c r="A239" s="109" t="s">
        <v>127</v>
      </c>
      <c r="B239" s="56" t="s">
        <v>60</v>
      </c>
      <c r="C239" s="55"/>
      <c r="D239" s="55"/>
      <c r="E239" s="55"/>
      <c r="F239" s="55"/>
      <c r="G239" s="48">
        <v>12</v>
      </c>
      <c r="H239" s="31" t="s">
        <v>6</v>
      </c>
      <c r="I239" s="31" t="s">
        <v>6</v>
      </c>
      <c r="J239" s="31" t="s">
        <v>121</v>
      </c>
      <c r="K239" s="31">
        <v>12</v>
      </c>
      <c r="L239" s="48">
        <v>0</v>
      </c>
      <c r="M239" s="48">
        <v>0</v>
      </c>
      <c r="N239" s="102" t="s">
        <v>23</v>
      </c>
      <c r="O239" s="105" t="s">
        <v>75</v>
      </c>
    </row>
    <row r="240" spans="1:16" s="19" customFormat="1" ht="31.5">
      <c r="A240" s="110"/>
      <c r="B240" s="56" t="s">
        <v>25</v>
      </c>
      <c r="C240" s="55"/>
      <c r="D240" s="55"/>
      <c r="E240" s="55"/>
      <c r="F240" s="55"/>
      <c r="G240" s="48">
        <f>G242/G239</f>
        <v>13.395000000000001</v>
      </c>
      <c r="H240" s="31" t="s">
        <v>6</v>
      </c>
      <c r="I240" s="31" t="s">
        <v>6</v>
      </c>
      <c r="J240" s="31" t="s">
        <v>6</v>
      </c>
      <c r="K240" s="31">
        <f>K241/K239</f>
        <v>13.395000000000001</v>
      </c>
      <c r="L240" s="48">
        <v>0</v>
      </c>
      <c r="M240" s="48">
        <v>0</v>
      </c>
      <c r="N240" s="103"/>
      <c r="O240" s="106"/>
    </row>
    <row r="241" spans="1:16" s="19" customFormat="1" ht="31.5">
      <c r="A241" s="110"/>
      <c r="B241" s="56" t="s">
        <v>26</v>
      </c>
      <c r="C241" s="55"/>
      <c r="D241" s="55"/>
      <c r="E241" s="55"/>
      <c r="F241" s="55"/>
      <c r="G241" s="48">
        <f t="shared" ref="G241:M241" si="28">SUM(G242:G244)</f>
        <v>160.74</v>
      </c>
      <c r="H241" s="48">
        <f t="shared" si="28"/>
        <v>0</v>
      </c>
      <c r="I241" s="48">
        <f t="shared" si="28"/>
        <v>0</v>
      </c>
      <c r="J241" s="48">
        <f t="shared" si="28"/>
        <v>0</v>
      </c>
      <c r="K241" s="48">
        <f t="shared" si="28"/>
        <v>160.74</v>
      </c>
      <c r="L241" s="48">
        <f t="shared" si="28"/>
        <v>0</v>
      </c>
      <c r="M241" s="48">
        <f t="shared" si="28"/>
        <v>0</v>
      </c>
      <c r="N241" s="103"/>
      <c r="O241" s="106"/>
    </row>
    <row r="242" spans="1:16" s="19" customFormat="1" ht="47.25">
      <c r="A242" s="110"/>
      <c r="B242" s="56" t="s">
        <v>69</v>
      </c>
      <c r="C242" s="46" t="s">
        <v>28</v>
      </c>
      <c r="D242" s="46" t="s">
        <v>67</v>
      </c>
      <c r="E242" s="44" t="s">
        <v>136</v>
      </c>
      <c r="F242" s="6">
        <v>244</v>
      </c>
      <c r="G242" s="48">
        <v>160.74</v>
      </c>
      <c r="H242" s="48">
        <v>0</v>
      </c>
      <c r="I242" s="48">
        <v>0</v>
      </c>
      <c r="J242" s="48">
        <v>0</v>
      </c>
      <c r="K242" s="48">
        <v>160.74</v>
      </c>
      <c r="L242" s="48">
        <v>0</v>
      </c>
      <c r="M242" s="48">
        <v>0</v>
      </c>
      <c r="N242" s="103"/>
      <c r="O242" s="106"/>
    </row>
    <row r="243" spans="1:16" s="19" customFormat="1" ht="31.5">
      <c r="A243" s="110"/>
      <c r="B243" s="47" t="s">
        <v>31</v>
      </c>
      <c r="C243" s="55"/>
      <c r="D243" s="55"/>
      <c r="E243" s="55"/>
      <c r="F243" s="55"/>
      <c r="G243" s="48">
        <v>0</v>
      </c>
      <c r="H243" s="48">
        <v>0</v>
      </c>
      <c r="I243" s="48">
        <v>0</v>
      </c>
      <c r="J243" s="48">
        <v>0</v>
      </c>
      <c r="K243" s="48">
        <v>0</v>
      </c>
      <c r="L243" s="48">
        <v>0</v>
      </c>
      <c r="M243" s="48">
        <v>0</v>
      </c>
      <c r="N243" s="103"/>
      <c r="O243" s="106"/>
    </row>
    <row r="244" spans="1:16" s="19" customFormat="1" ht="31.5">
      <c r="A244" s="112"/>
      <c r="B244" s="56" t="s">
        <v>32</v>
      </c>
      <c r="C244" s="55"/>
      <c r="D244" s="55"/>
      <c r="E244" s="55"/>
      <c r="F244" s="55"/>
      <c r="G244" s="48">
        <v>0</v>
      </c>
      <c r="H244" s="48">
        <v>0</v>
      </c>
      <c r="I244" s="48">
        <v>0</v>
      </c>
      <c r="J244" s="48">
        <v>0</v>
      </c>
      <c r="K244" s="48">
        <v>0</v>
      </c>
      <c r="L244" s="48">
        <v>0</v>
      </c>
      <c r="M244" s="48">
        <v>0</v>
      </c>
      <c r="N244" s="104"/>
      <c r="O244" s="107"/>
    </row>
    <row r="245" spans="1:16" s="19" customFormat="1" ht="31.5">
      <c r="A245" s="109" t="s">
        <v>128</v>
      </c>
      <c r="B245" s="56" t="s">
        <v>60</v>
      </c>
      <c r="C245" s="55"/>
      <c r="D245" s="55"/>
      <c r="E245" s="55"/>
      <c r="F245" s="55"/>
      <c r="G245" s="48">
        <v>170</v>
      </c>
      <c r="H245" s="31" t="s">
        <v>6</v>
      </c>
      <c r="I245" s="31" t="s">
        <v>6</v>
      </c>
      <c r="J245" s="31" t="s">
        <v>122</v>
      </c>
      <c r="K245" s="31">
        <v>170</v>
      </c>
      <c r="L245" s="48">
        <v>0</v>
      </c>
      <c r="M245" s="48">
        <v>0</v>
      </c>
      <c r="N245" s="102" t="s">
        <v>23</v>
      </c>
      <c r="O245" s="105" t="s">
        <v>75</v>
      </c>
    </row>
    <row r="246" spans="1:16" s="19" customFormat="1" ht="31.5">
      <c r="A246" s="110"/>
      <c r="B246" s="56" t="s">
        <v>25</v>
      </c>
      <c r="C246" s="55"/>
      <c r="D246" s="55"/>
      <c r="E246" s="55"/>
      <c r="F246" s="55"/>
      <c r="G246" s="48" t="s">
        <v>122</v>
      </c>
      <c r="H246" s="31" t="s">
        <v>6</v>
      </c>
      <c r="I246" s="31" t="s">
        <v>6</v>
      </c>
      <c r="J246" s="31" t="s">
        <v>6</v>
      </c>
      <c r="K246" s="31">
        <f>K247/K245</f>
        <v>3.5118823529411762</v>
      </c>
      <c r="L246" s="48">
        <v>0</v>
      </c>
      <c r="M246" s="48">
        <v>0</v>
      </c>
      <c r="N246" s="103"/>
      <c r="O246" s="106"/>
    </row>
    <row r="247" spans="1:16" s="19" customFormat="1" ht="31.5">
      <c r="A247" s="110"/>
      <c r="B247" s="56" t="s">
        <v>26</v>
      </c>
      <c r="C247" s="55"/>
      <c r="D247" s="55"/>
      <c r="E247" s="55"/>
      <c r="F247" s="55"/>
      <c r="G247" s="48">
        <f t="shared" ref="G247:M247" si="29">SUM(G248:G250)</f>
        <v>597.02</v>
      </c>
      <c r="H247" s="48">
        <f t="shared" si="29"/>
        <v>0</v>
      </c>
      <c r="I247" s="48">
        <f t="shared" si="29"/>
        <v>0</v>
      </c>
      <c r="J247" s="48">
        <f t="shared" si="29"/>
        <v>0</v>
      </c>
      <c r="K247" s="48">
        <f t="shared" si="29"/>
        <v>597.02</v>
      </c>
      <c r="L247" s="48">
        <f t="shared" si="29"/>
        <v>0</v>
      </c>
      <c r="M247" s="48">
        <f t="shared" si="29"/>
        <v>0</v>
      </c>
      <c r="N247" s="103"/>
      <c r="O247" s="106"/>
    </row>
    <row r="248" spans="1:16" s="19" customFormat="1" ht="47.25">
      <c r="A248" s="110"/>
      <c r="B248" s="56" t="s">
        <v>69</v>
      </c>
      <c r="C248" s="46" t="s">
        <v>28</v>
      </c>
      <c r="D248" s="46" t="s">
        <v>67</v>
      </c>
      <c r="E248" s="44" t="s">
        <v>136</v>
      </c>
      <c r="F248" s="6">
        <v>244</v>
      </c>
      <c r="G248" s="48">
        <v>597.02</v>
      </c>
      <c r="H248" s="48">
        <v>0</v>
      </c>
      <c r="I248" s="48">
        <v>0</v>
      </c>
      <c r="J248" s="48">
        <v>0</v>
      </c>
      <c r="K248" s="48">
        <v>597.02</v>
      </c>
      <c r="L248" s="48">
        <v>0</v>
      </c>
      <c r="M248" s="48">
        <v>0</v>
      </c>
      <c r="N248" s="103"/>
      <c r="O248" s="106"/>
    </row>
    <row r="249" spans="1:16" s="19" customFormat="1" ht="31.5">
      <c r="A249" s="110"/>
      <c r="B249" s="47" t="s">
        <v>31</v>
      </c>
      <c r="C249" s="55"/>
      <c r="D249" s="55"/>
      <c r="E249" s="55"/>
      <c r="F249" s="55"/>
      <c r="G249" s="48">
        <v>0</v>
      </c>
      <c r="H249" s="48">
        <v>0</v>
      </c>
      <c r="I249" s="48">
        <v>0</v>
      </c>
      <c r="J249" s="48">
        <v>0</v>
      </c>
      <c r="K249" s="48">
        <v>0</v>
      </c>
      <c r="L249" s="48">
        <v>0</v>
      </c>
      <c r="M249" s="48">
        <v>0</v>
      </c>
      <c r="N249" s="103"/>
      <c r="O249" s="106"/>
    </row>
    <row r="250" spans="1:16" s="19" customFormat="1" ht="31.5">
      <c r="A250" s="112"/>
      <c r="B250" s="56" t="s">
        <v>32</v>
      </c>
      <c r="C250" s="55"/>
      <c r="D250" s="55"/>
      <c r="E250" s="55"/>
      <c r="F250" s="55"/>
      <c r="G250" s="48">
        <v>0</v>
      </c>
      <c r="H250" s="48">
        <v>0</v>
      </c>
      <c r="I250" s="48">
        <v>0</v>
      </c>
      <c r="J250" s="48">
        <v>0</v>
      </c>
      <c r="K250" s="48">
        <v>0</v>
      </c>
      <c r="L250" s="48">
        <v>0</v>
      </c>
      <c r="M250" s="48">
        <v>0</v>
      </c>
      <c r="N250" s="104"/>
      <c r="O250" s="107"/>
    </row>
    <row r="251" spans="1:16" s="13" customFormat="1" ht="31.5">
      <c r="A251" s="109" t="s">
        <v>76</v>
      </c>
      <c r="B251" s="56" t="s">
        <v>60</v>
      </c>
      <c r="C251" s="55"/>
      <c r="D251" s="55"/>
      <c r="E251" s="55"/>
      <c r="F251" s="55"/>
      <c r="G251" s="48">
        <f>H251+I251+J251+K251</f>
        <v>237</v>
      </c>
      <c r="H251" s="48">
        <v>0</v>
      </c>
      <c r="I251" s="48">
        <f>I257</f>
        <v>118.5</v>
      </c>
      <c r="J251" s="48">
        <f>J257</f>
        <v>118.5</v>
      </c>
      <c r="K251" s="48">
        <v>0</v>
      </c>
      <c r="L251" s="48">
        <v>0</v>
      </c>
      <c r="M251" s="48">
        <v>0</v>
      </c>
      <c r="N251" s="102" t="s">
        <v>23</v>
      </c>
      <c r="O251" s="105" t="s">
        <v>75</v>
      </c>
      <c r="P251" s="40"/>
    </row>
    <row r="252" spans="1:16" s="13" customFormat="1" ht="31.5">
      <c r="A252" s="110"/>
      <c r="B252" s="56" t="s">
        <v>25</v>
      </c>
      <c r="C252" s="55"/>
      <c r="D252" s="55"/>
      <c r="E252" s="55"/>
      <c r="F252" s="55"/>
      <c r="G252" s="48">
        <f>G253/G251</f>
        <v>37.657046413502108</v>
      </c>
      <c r="H252" s="48" t="s">
        <v>6</v>
      </c>
      <c r="I252" s="48">
        <f>I253/I251</f>
        <v>37.657046413502108</v>
      </c>
      <c r="J252" s="48">
        <f>J253/J251</f>
        <v>37.657046413502108</v>
      </c>
      <c r="K252" s="48">
        <v>0</v>
      </c>
      <c r="L252" s="48">
        <v>0</v>
      </c>
      <c r="M252" s="48">
        <v>0</v>
      </c>
      <c r="N252" s="103"/>
      <c r="O252" s="106"/>
      <c r="P252" s="19"/>
    </row>
    <row r="253" spans="1:16" s="13" customFormat="1" ht="31.5">
      <c r="A253" s="110"/>
      <c r="B253" s="56" t="s">
        <v>26</v>
      </c>
      <c r="C253" s="55"/>
      <c r="D253" s="55"/>
      <c r="E253" s="55"/>
      <c r="F253" s="55"/>
      <c r="G253" s="48">
        <f>G254+G255+G256</f>
        <v>8924.7199999999993</v>
      </c>
      <c r="H253" s="79">
        <f t="shared" ref="H253:M253" si="30">H254+H255+H256</f>
        <v>0</v>
      </c>
      <c r="I253" s="48">
        <f t="shared" si="30"/>
        <v>4462.3599999999997</v>
      </c>
      <c r="J253" s="48">
        <f t="shared" si="30"/>
        <v>4462.3599999999997</v>
      </c>
      <c r="K253" s="48">
        <f t="shared" si="30"/>
        <v>0</v>
      </c>
      <c r="L253" s="48">
        <f t="shared" si="30"/>
        <v>0</v>
      </c>
      <c r="M253" s="48">
        <f t="shared" si="30"/>
        <v>0</v>
      </c>
      <c r="N253" s="103"/>
      <c r="O253" s="106"/>
      <c r="P253" s="19"/>
    </row>
    <row r="254" spans="1:16" s="13" customFormat="1" ht="47.25">
      <c r="A254" s="110"/>
      <c r="B254" s="56" t="s">
        <v>69</v>
      </c>
      <c r="C254" s="46" t="s">
        <v>28</v>
      </c>
      <c r="D254" s="46" t="s">
        <v>67</v>
      </c>
      <c r="E254" s="44" t="s">
        <v>136</v>
      </c>
      <c r="F254" s="6">
        <v>244</v>
      </c>
      <c r="G254" s="48">
        <f>H254+I254+J254+K254</f>
        <v>8924.7199999999993</v>
      </c>
      <c r="H254" s="79">
        <f t="shared" ref="H254:M254" si="31">H260</f>
        <v>0</v>
      </c>
      <c r="I254" s="48">
        <f t="shared" si="31"/>
        <v>4462.3599999999997</v>
      </c>
      <c r="J254" s="48">
        <f t="shared" si="31"/>
        <v>4462.3599999999997</v>
      </c>
      <c r="K254" s="48">
        <f t="shared" si="31"/>
        <v>0</v>
      </c>
      <c r="L254" s="48">
        <f t="shared" si="31"/>
        <v>0</v>
      </c>
      <c r="M254" s="48">
        <f t="shared" si="31"/>
        <v>0</v>
      </c>
      <c r="N254" s="103"/>
      <c r="O254" s="106"/>
      <c r="P254" s="20"/>
    </row>
    <row r="255" spans="1:16" s="13" customFormat="1" ht="31.5">
      <c r="A255" s="110"/>
      <c r="B255" s="47" t="s">
        <v>31</v>
      </c>
      <c r="C255" s="55"/>
      <c r="D255" s="55"/>
      <c r="E255" s="55"/>
      <c r="F255" s="55"/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103"/>
      <c r="O255" s="106"/>
      <c r="P255" s="19"/>
    </row>
    <row r="256" spans="1:16" s="13" customFormat="1" ht="31.5">
      <c r="A256" s="112"/>
      <c r="B256" s="56" t="s">
        <v>32</v>
      </c>
      <c r="C256" s="55"/>
      <c r="D256" s="55"/>
      <c r="E256" s="55"/>
      <c r="F256" s="55"/>
      <c r="G256" s="48">
        <v>0</v>
      </c>
      <c r="H256" s="48">
        <v>0</v>
      </c>
      <c r="I256" s="48">
        <v>0</v>
      </c>
      <c r="J256" s="48">
        <v>0</v>
      </c>
      <c r="K256" s="48">
        <v>0</v>
      </c>
      <c r="L256" s="48">
        <v>0</v>
      </c>
      <c r="M256" s="48">
        <v>0</v>
      </c>
      <c r="N256" s="104"/>
      <c r="O256" s="107"/>
      <c r="P256" s="19"/>
    </row>
    <row r="257" spans="1:16" s="13" customFormat="1" ht="31.5" customHeight="1">
      <c r="A257" s="109" t="s">
        <v>77</v>
      </c>
      <c r="B257" s="56" t="s">
        <v>60</v>
      </c>
      <c r="C257" s="55"/>
      <c r="D257" s="55"/>
      <c r="E257" s="55"/>
      <c r="F257" s="55"/>
      <c r="G257" s="48">
        <v>237</v>
      </c>
      <c r="H257" s="34" t="s">
        <v>6</v>
      </c>
      <c r="I257" s="34">
        <v>118.5</v>
      </c>
      <c r="J257" s="34">
        <v>118.5</v>
      </c>
      <c r="K257" s="34" t="s">
        <v>8</v>
      </c>
      <c r="L257" s="48">
        <v>0</v>
      </c>
      <c r="M257" s="48">
        <v>0</v>
      </c>
      <c r="N257" s="102" t="s">
        <v>23</v>
      </c>
      <c r="O257" s="105" t="s">
        <v>75</v>
      </c>
      <c r="P257" s="19"/>
    </row>
    <row r="258" spans="1:16" s="13" customFormat="1" ht="31.5">
      <c r="A258" s="110"/>
      <c r="B258" s="56" t="s">
        <v>25</v>
      </c>
      <c r="C258" s="55"/>
      <c r="D258" s="55"/>
      <c r="E258" s="55"/>
      <c r="F258" s="55"/>
      <c r="G258" s="48">
        <f>G259/G257</f>
        <v>37.657046413502108</v>
      </c>
      <c r="H258" s="34" t="s">
        <v>6</v>
      </c>
      <c r="I258" s="34">
        <f>I259/I257</f>
        <v>37.657046413502108</v>
      </c>
      <c r="J258" s="34">
        <f>J259/J257</f>
        <v>37.657046413502108</v>
      </c>
      <c r="K258" s="48" t="s">
        <v>8</v>
      </c>
      <c r="L258" s="48">
        <v>0</v>
      </c>
      <c r="M258" s="48">
        <v>0</v>
      </c>
      <c r="N258" s="103"/>
      <c r="O258" s="106"/>
      <c r="P258" s="19"/>
    </row>
    <row r="259" spans="1:16" s="13" customFormat="1" ht="31.5">
      <c r="A259" s="110"/>
      <c r="B259" s="56" t="s">
        <v>26</v>
      </c>
      <c r="C259" s="55"/>
      <c r="D259" s="55"/>
      <c r="E259" s="55"/>
      <c r="F259" s="55"/>
      <c r="G259" s="48">
        <f>G260+G261+G262</f>
        <v>8924.7199999999993</v>
      </c>
      <c r="H259" s="48">
        <f t="shared" ref="H259:M259" si="32">H260+H261+H262</f>
        <v>0</v>
      </c>
      <c r="I259" s="48">
        <f t="shared" si="32"/>
        <v>4462.3599999999997</v>
      </c>
      <c r="J259" s="48">
        <f t="shared" si="32"/>
        <v>4462.3599999999997</v>
      </c>
      <c r="K259" s="48">
        <f t="shared" si="32"/>
        <v>0</v>
      </c>
      <c r="L259" s="48">
        <f t="shared" si="32"/>
        <v>0</v>
      </c>
      <c r="M259" s="48">
        <f t="shared" si="32"/>
        <v>0</v>
      </c>
      <c r="N259" s="103"/>
      <c r="O259" s="106"/>
      <c r="P259" s="20"/>
    </row>
    <row r="260" spans="1:16" s="13" customFormat="1" ht="47.25">
      <c r="A260" s="110"/>
      <c r="B260" s="56" t="s">
        <v>69</v>
      </c>
      <c r="C260" s="46" t="s">
        <v>28</v>
      </c>
      <c r="D260" s="46" t="s">
        <v>67</v>
      </c>
      <c r="E260" s="44" t="s">
        <v>136</v>
      </c>
      <c r="F260" s="6">
        <v>244</v>
      </c>
      <c r="G260" s="48">
        <v>8924.7199999999993</v>
      </c>
      <c r="H260" s="48">
        <v>0</v>
      </c>
      <c r="I260" s="48">
        <v>4462.3599999999997</v>
      </c>
      <c r="J260" s="48">
        <v>4462.3599999999997</v>
      </c>
      <c r="K260" s="48">
        <v>0</v>
      </c>
      <c r="L260" s="48">
        <v>0</v>
      </c>
      <c r="M260" s="48">
        <v>0</v>
      </c>
      <c r="N260" s="103"/>
      <c r="O260" s="106"/>
      <c r="P260" s="20"/>
    </row>
    <row r="261" spans="1:16" s="13" customFormat="1" ht="31.5">
      <c r="A261" s="110"/>
      <c r="B261" s="47" t="s">
        <v>31</v>
      </c>
      <c r="C261" s="55"/>
      <c r="D261" s="55"/>
      <c r="E261" s="55"/>
      <c r="F261" s="55"/>
      <c r="G261" s="48">
        <v>0</v>
      </c>
      <c r="H261" s="48">
        <v>0</v>
      </c>
      <c r="I261" s="48">
        <v>0</v>
      </c>
      <c r="J261" s="48">
        <v>0</v>
      </c>
      <c r="K261" s="48">
        <v>0</v>
      </c>
      <c r="L261" s="48">
        <v>0</v>
      </c>
      <c r="M261" s="48">
        <v>0</v>
      </c>
      <c r="N261" s="103"/>
      <c r="O261" s="106"/>
      <c r="P261" s="19"/>
    </row>
    <row r="262" spans="1:16" s="13" customFormat="1" ht="31.5">
      <c r="A262" s="112"/>
      <c r="B262" s="56" t="s">
        <v>32</v>
      </c>
      <c r="C262" s="55"/>
      <c r="D262" s="55"/>
      <c r="E262" s="55"/>
      <c r="F262" s="55"/>
      <c r="G262" s="48">
        <v>0</v>
      </c>
      <c r="H262" s="48">
        <v>0</v>
      </c>
      <c r="I262" s="48">
        <v>0</v>
      </c>
      <c r="J262" s="48">
        <v>0</v>
      </c>
      <c r="K262" s="48">
        <v>0</v>
      </c>
      <c r="L262" s="48">
        <v>0</v>
      </c>
      <c r="M262" s="48">
        <v>0</v>
      </c>
      <c r="N262" s="104"/>
      <c r="O262" s="107"/>
      <c r="P262" s="19"/>
    </row>
    <row r="263" spans="1:16" s="13" customFormat="1" ht="65.25" customHeight="1">
      <c r="A263" s="109" t="s">
        <v>78</v>
      </c>
      <c r="B263" s="47" t="s">
        <v>79</v>
      </c>
      <c r="C263" s="55"/>
      <c r="D263" s="55"/>
      <c r="E263" s="55"/>
      <c r="F263" s="55" t="s">
        <v>80</v>
      </c>
      <c r="G263" s="48" t="s">
        <v>6</v>
      </c>
      <c r="H263" s="49" t="s">
        <v>6</v>
      </c>
      <c r="I263" s="49" t="s">
        <v>6</v>
      </c>
      <c r="J263" s="49" t="s">
        <v>6</v>
      </c>
      <c r="K263" s="49" t="s">
        <v>6</v>
      </c>
      <c r="L263" s="49" t="s">
        <v>6</v>
      </c>
      <c r="M263" s="49" t="s">
        <v>6</v>
      </c>
      <c r="N263" s="102" t="s">
        <v>23</v>
      </c>
      <c r="O263" s="105" t="s">
        <v>75</v>
      </c>
      <c r="P263" s="19"/>
    </row>
    <row r="264" spans="1:16" s="13" customFormat="1" ht="31.5">
      <c r="A264" s="110"/>
      <c r="B264" s="56" t="s">
        <v>25</v>
      </c>
      <c r="C264" s="55"/>
      <c r="D264" s="55"/>
      <c r="E264" s="53"/>
      <c r="F264" s="53"/>
      <c r="G264" s="48" t="s">
        <v>6</v>
      </c>
      <c r="H264" s="49" t="s">
        <v>6</v>
      </c>
      <c r="I264" s="49" t="s">
        <v>6</v>
      </c>
      <c r="J264" s="49" t="s">
        <v>6</v>
      </c>
      <c r="K264" s="49" t="s">
        <v>6</v>
      </c>
      <c r="L264" s="49" t="s">
        <v>6</v>
      </c>
      <c r="M264" s="49" t="s">
        <v>6</v>
      </c>
      <c r="N264" s="103"/>
      <c r="O264" s="106"/>
      <c r="P264" s="19"/>
    </row>
    <row r="265" spans="1:16" s="13" customFormat="1" ht="31.5">
      <c r="A265" s="110"/>
      <c r="B265" s="56" t="s">
        <v>26</v>
      </c>
      <c r="C265" s="55"/>
      <c r="D265" s="55"/>
      <c r="E265" s="53"/>
      <c r="F265" s="53"/>
      <c r="G265" s="48">
        <f>G267</f>
        <v>16754.22</v>
      </c>
      <c r="H265" s="48">
        <f t="shared" ref="H265:M265" si="33">H267</f>
        <v>0</v>
      </c>
      <c r="I265" s="48">
        <f t="shared" si="33"/>
        <v>0</v>
      </c>
      <c r="J265" s="48">
        <f t="shared" si="33"/>
        <v>0</v>
      </c>
      <c r="K265" s="48">
        <f t="shared" si="33"/>
        <v>16754.22</v>
      </c>
      <c r="L265" s="48">
        <f t="shared" si="33"/>
        <v>0</v>
      </c>
      <c r="M265" s="48">
        <f t="shared" si="33"/>
        <v>0</v>
      </c>
      <c r="N265" s="103"/>
      <c r="O265" s="106"/>
      <c r="P265" s="40"/>
    </row>
    <row r="266" spans="1:16" s="13" customFormat="1" ht="31.5">
      <c r="A266" s="111"/>
      <c r="B266" s="56" t="s">
        <v>27</v>
      </c>
      <c r="C266" s="46"/>
      <c r="D266" s="46"/>
      <c r="E266" s="46"/>
      <c r="F266" s="6"/>
      <c r="G266" s="48">
        <f>H266+I266+J266+K266</f>
        <v>0</v>
      </c>
      <c r="H266" s="48">
        <f>H285+H292</f>
        <v>0</v>
      </c>
      <c r="I266" s="48">
        <v>0</v>
      </c>
      <c r="J266" s="48">
        <v>0</v>
      </c>
      <c r="K266" s="48">
        <v>0</v>
      </c>
      <c r="L266" s="48">
        <v>0</v>
      </c>
      <c r="M266" s="48">
        <v>0</v>
      </c>
      <c r="N266" s="103"/>
      <c r="O266" s="106"/>
      <c r="P266" s="19"/>
    </row>
    <row r="267" spans="1:16" s="13" customFormat="1" ht="47.25">
      <c r="A267" s="110"/>
      <c r="B267" s="56" t="s">
        <v>69</v>
      </c>
      <c r="C267" s="46" t="s">
        <v>28</v>
      </c>
      <c r="D267" s="46" t="s">
        <v>67</v>
      </c>
      <c r="E267" s="46" t="s">
        <v>136</v>
      </c>
      <c r="F267" s="6">
        <v>244</v>
      </c>
      <c r="G267" s="48">
        <f>H267+I267+J267+K267</f>
        <v>16754.22</v>
      </c>
      <c r="H267" s="48">
        <f t="shared" ref="H267:M267" si="34">H273+H279+H286+H293</f>
        <v>0</v>
      </c>
      <c r="I267" s="48">
        <f t="shared" si="34"/>
        <v>0</v>
      </c>
      <c r="J267" s="48">
        <f t="shared" si="34"/>
        <v>0</v>
      </c>
      <c r="K267" s="48">
        <f t="shared" si="34"/>
        <v>16754.22</v>
      </c>
      <c r="L267" s="48">
        <f t="shared" si="34"/>
        <v>0</v>
      </c>
      <c r="M267" s="48">
        <f t="shared" si="34"/>
        <v>0</v>
      </c>
      <c r="N267" s="103"/>
      <c r="O267" s="106"/>
      <c r="P267" s="20"/>
    </row>
    <row r="268" spans="1:16" s="13" customFormat="1" ht="21" customHeight="1">
      <c r="A268" s="110"/>
      <c r="B268" s="47" t="s">
        <v>31</v>
      </c>
      <c r="C268" s="55"/>
      <c r="D268" s="55"/>
      <c r="E268" s="53"/>
      <c r="F268" s="53"/>
      <c r="G268" s="48">
        <v>0</v>
      </c>
      <c r="H268" s="48">
        <v>0</v>
      </c>
      <c r="I268" s="48">
        <v>0</v>
      </c>
      <c r="J268" s="48">
        <v>0</v>
      </c>
      <c r="K268" s="48">
        <v>0</v>
      </c>
      <c r="L268" s="48">
        <v>0</v>
      </c>
      <c r="M268" s="48">
        <v>0</v>
      </c>
      <c r="N268" s="103"/>
      <c r="O268" s="106"/>
      <c r="P268" s="19"/>
    </row>
    <row r="269" spans="1:16" s="13" customFormat="1" ht="31.5">
      <c r="A269" s="112"/>
      <c r="B269" s="56" t="s">
        <v>32</v>
      </c>
      <c r="C269" s="55"/>
      <c r="D269" s="55"/>
      <c r="E269" s="53"/>
      <c r="F269" s="53"/>
      <c r="G269" s="48">
        <v>0</v>
      </c>
      <c r="H269" s="48">
        <v>0</v>
      </c>
      <c r="I269" s="48">
        <v>0</v>
      </c>
      <c r="J269" s="48">
        <v>0</v>
      </c>
      <c r="K269" s="48">
        <v>0</v>
      </c>
      <c r="L269" s="48">
        <v>0</v>
      </c>
      <c r="M269" s="48">
        <v>0</v>
      </c>
      <c r="N269" s="104"/>
      <c r="O269" s="107"/>
      <c r="P269" s="19"/>
    </row>
    <row r="270" spans="1:16" s="19" customFormat="1" ht="51.75" customHeight="1">
      <c r="A270" s="99" t="s">
        <v>171</v>
      </c>
      <c r="B270" s="45" t="s">
        <v>81</v>
      </c>
      <c r="C270" s="53"/>
      <c r="D270" s="53"/>
      <c r="E270" s="53"/>
      <c r="F270" s="53"/>
      <c r="G270" s="48">
        <v>3.61</v>
      </c>
      <c r="H270" s="48" t="s">
        <v>6</v>
      </c>
      <c r="I270" s="48" t="s">
        <v>6</v>
      </c>
      <c r="J270" s="48" t="s">
        <v>6</v>
      </c>
      <c r="K270" s="48">
        <v>3.61</v>
      </c>
      <c r="L270" s="48">
        <v>0</v>
      </c>
      <c r="M270" s="48">
        <v>0</v>
      </c>
      <c r="N270" s="102" t="s">
        <v>23</v>
      </c>
      <c r="O270" s="105" t="s">
        <v>75</v>
      </c>
    </row>
    <row r="271" spans="1:16" s="19" customFormat="1" ht="31.5">
      <c r="A271" s="100"/>
      <c r="B271" s="52" t="s">
        <v>25</v>
      </c>
      <c r="C271" s="53"/>
      <c r="D271" s="53"/>
      <c r="E271" s="53"/>
      <c r="F271" s="53"/>
      <c r="G271" s="48">
        <f>G272/G270</f>
        <v>2421.9390581717453</v>
      </c>
      <c r="H271" s="48">
        <v>0</v>
      </c>
      <c r="I271" s="48">
        <v>0</v>
      </c>
      <c r="J271" s="48">
        <v>0</v>
      </c>
      <c r="K271" s="48">
        <f>K272/K270</f>
        <v>2421.9390581717453</v>
      </c>
      <c r="L271" s="48">
        <v>0</v>
      </c>
      <c r="M271" s="48">
        <v>0</v>
      </c>
      <c r="N271" s="103"/>
      <c r="O271" s="106"/>
    </row>
    <row r="272" spans="1:16" s="19" customFormat="1" ht="31.5">
      <c r="A272" s="100"/>
      <c r="B272" s="52" t="s">
        <v>26</v>
      </c>
      <c r="C272" s="53"/>
      <c r="D272" s="53"/>
      <c r="E272" s="53"/>
      <c r="F272" s="53"/>
      <c r="G272" s="48">
        <f>G273+G274+G275</f>
        <v>8743.2000000000007</v>
      </c>
      <c r="H272" s="48">
        <f t="shared" ref="H272:M272" si="35">H273+H274+H275</f>
        <v>0</v>
      </c>
      <c r="I272" s="48">
        <f t="shared" si="35"/>
        <v>0</v>
      </c>
      <c r="J272" s="48">
        <f t="shared" si="35"/>
        <v>0</v>
      </c>
      <c r="K272" s="48">
        <f t="shared" si="35"/>
        <v>8743.2000000000007</v>
      </c>
      <c r="L272" s="48">
        <f t="shared" si="35"/>
        <v>0</v>
      </c>
      <c r="M272" s="48">
        <f t="shared" si="35"/>
        <v>0</v>
      </c>
      <c r="N272" s="103"/>
      <c r="O272" s="106"/>
    </row>
    <row r="273" spans="1:16" s="19" customFormat="1" ht="47.25">
      <c r="A273" s="100"/>
      <c r="B273" s="52" t="s">
        <v>69</v>
      </c>
      <c r="C273" s="46" t="s">
        <v>28</v>
      </c>
      <c r="D273" s="46" t="s">
        <v>67</v>
      </c>
      <c r="E273" s="46" t="s">
        <v>136</v>
      </c>
      <c r="F273" s="6">
        <v>244</v>
      </c>
      <c r="G273" s="48">
        <v>8743.2000000000007</v>
      </c>
      <c r="H273" s="48">
        <v>0</v>
      </c>
      <c r="I273" s="48">
        <v>0</v>
      </c>
      <c r="J273" s="48">
        <v>0</v>
      </c>
      <c r="K273" s="48">
        <v>8743.2000000000007</v>
      </c>
      <c r="L273" s="48">
        <v>0</v>
      </c>
      <c r="M273" s="48">
        <v>0</v>
      </c>
      <c r="N273" s="103"/>
      <c r="O273" s="106"/>
    </row>
    <row r="274" spans="1:16" s="19" customFormat="1" ht="22.5" customHeight="1">
      <c r="A274" s="100"/>
      <c r="B274" s="45" t="s">
        <v>31</v>
      </c>
      <c r="C274" s="53"/>
      <c r="D274" s="53"/>
      <c r="E274" s="53"/>
      <c r="F274" s="53"/>
      <c r="G274" s="48">
        <v>0</v>
      </c>
      <c r="H274" s="48">
        <v>0</v>
      </c>
      <c r="I274" s="48">
        <v>0</v>
      </c>
      <c r="J274" s="48">
        <v>0</v>
      </c>
      <c r="K274" s="48">
        <v>0</v>
      </c>
      <c r="L274" s="48">
        <v>0</v>
      </c>
      <c r="M274" s="48">
        <v>0</v>
      </c>
      <c r="N274" s="103"/>
      <c r="O274" s="106"/>
    </row>
    <row r="275" spans="1:16" s="19" customFormat="1" ht="31.5">
      <c r="A275" s="101"/>
      <c r="B275" s="52" t="s">
        <v>32</v>
      </c>
      <c r="C275" s="53"/>
      <c r="D275" s="53"/>
      <c r="E275" s="53"/>
      <c r="F275" s="53"/>
      <c r="G275" s="48">
        <v>0</v>
      </c>
      <c r="H275" s="48">
        <v>0</v>
      </c>
      <c r="I275" s="48">
        <v>0</v>
      </c>
      <c r="J275" s="48">
        <v>0</v>
      </c>
      <c r="K275" s="48">
        <v>0</v>
      </c>
      <c r="L275" s="48">
        <v>0</v>
      </c>
      <c r="M275" s="48">
        <v>0</v>
      </c>
      <c r="N275" s="104"/>
      <c r="O275" s="107"/>
    </row>
    <row r="276" spans="1:16" s="13" customFormat="1" ht="32.25" customHeight="1">
      <c r="A276" s="99" t="s">
        <v>172</v>
      </c>
      <c r="B276" s="45" t="s">
        <v>81</v>
      </c>
      <c r="C276" s="53"/>
      <c r="D276" s="53"/>
      <c r="E276" s="53"/>
      <c r="F276" s="53"/>
      <c r="G276" s="48">
        <v>0.93</v>
      </c>
      <c r="H276" s="48" t="s">
        <v>6</v>
      </c>
      <c r="I276" s="48" t="s">
        <v>6</v>
      </c>
      <c r="J276" s="48" t="s">
        <v>6</v>
      </c>
      <c r="K276" s="48">
        <v>0.93</v>
      </c>
      <c r="L276" s="48">
        <v>0</v>
      </c>
      <c r="M276" s="48">
        <v>0</v>
      </c>
      <c r="N276" s="102" t="s">
        <v>23</v>
      </c>
      <c r="O276" s="105" t="s">
        <v>123</v>
      </c>
      <c r="P276" s="19"/>
    </row>
    <row r="277" spans="1:16" s="13" customFormat="1" ht="31.5">
      <c r="A277" s="100"/>
      <c r="B277" s="52" t="s">
        <v>25</v>
      </c>
      <c r="C277" s="53"/>
      <c r="D277" s="53"/>
      <c r="E277" s="53"/>
      <c r="F277" s="53"/>
      <c r="G277" s="48">
        <f>G278/G276</f>
        <v>3844.1505376344085</v>
      </c>
      <c r="H277" s="48" t="s">
        <v>6</v>
      </c>
      <c r="I277" s="48" t="s">
        <v>6</v>
      </c>
      <c r="J277" s="48" t="s">
        <v>6</v>
      </c>
      <c r="K277" s="48">
        <f>K278/K276</f>
        <v>3844.1505376344085</v>
      </c>
      <c r="L277" s="48">
        <v>0</v>
      </c>
      <c r="M277" s="48">
        <v>0</v>
      </c>
      <c r="N277" s="103"/>
      <c r="O277" s="106"/>
      <c r="P277" s="19"/>
    </row>
    <row r="278" spans="1:16" s="13" customFormat="1" ht="31.5">
      <c r="A278" s="100"/>
      <c r="B278" s="52" t="s">
        <v>26</v>
      </c>
      <c r="C278" s="53"/>
      <c r="D278" s="53"/>
      <c r="E278" s="53"/>
      <c r="F278" s="53"/>
      <c r="G278" s="48">
        <f>G279+G280+G281</f>
        <v>3575.06</v>
      </c>
      <c r="H278" s="48">
        <f t="shared" ref="H278:M278" si="36">H279+H280+H281</f>
        <v>0</v>
      </c>
      <c r="I278" s="48">
        <f t="shared" si="36"/>
        <v>0</v>
      </c>
      <c r="J278" s="48">
        <f t="shared" si="36"/>
        <v>0</v>
      </c>
      <c r="K278" s="48">
        <f t="shared" si="36"/>
        <v>3575.06</v>
      </c>
      <c r="L278" s="48">
        <f t="shared" si="36"/>
        <v>0</v>
      </c>
      <c r="M278" s="48">
        <f t="shared" si="36"/>
        <v>0</v>
      </c>
      <c r="N278" s="103"/>
      <c r="O278" s="106"/>
      <c r="P278" s="19"/>
    </row>
    <row r="279" spans="1:16" s="13" customFormat="1" ht="47.25">
      <c r="A279" s="100"/>
      <c r="B279" s="52" t="s">
        <v>69</v>
      </c>
      <c r="C279" s="46" t="s">
        <v>28</v>
      </c>
      <c r="D279" s="46" t="s">
        <v>67</v>
      </c>
      <c r="E279" s="46" t="s">
        <v>136</v>
      </c>
      <c r="F279" s="6">
        <v>244</v>
      </c>
      <c r="G279" s="48">
        <v>3575.06</v>
      </c>
      <c r="H279" s="48">
        <v>0</v>
      </c>
      <c r="I279" s="48">
        <v>0</v>
      </c>
      <c r="J279" s="48">
        <v>0</v>
      </c>
      <c r="K279" s="48">
        <f>G279</f>
        <v>3575.06</v>
      </c>
      <c r="L279" s="48">
        <v>0</v>
      </c>
      <c r="M279" s="48">
        <v>0</v>
      </c>
      <c r="N279" s="103"/>
      <c r="O279" s="106"/>
      <c r="P279" s="19"/>
    </row>
    <row r="280" spans="1:16" s="13" customFormat="1" ht="21" customHeight="1">
      <c r="A280" s="100"/>
      <c r="B280" s="45" t="s">
        <v>31</v>
      </c>
      <c r="C280" s="53"/>
      <c r="D280" s="53"/>
      <c r="E280" s="53"/>
      <c r="F280" s="53"/>
      <c r="G280" s="48">
        <v>0</v>
      </c>
      <c r="H280" s="48">
        <v>0</v>
      </c>
      <c r="I280" s="48">
        <v>0</v>
      </c>
      <c r="J280" s="48">
        <v>0</v>
      </c>
      <c r="K280" s="48">
        <v>0</v>
      </c>
      <c r="L280" s="48">
        <v>0</v>
      </c>
      <c r="M280" s="48">
        <v>0</v>
      </c>
      <c r="N280" s="103"/>
      <c r="O280" s="106"/>
      <c r="P280" s="19"/>
    </row>
    <row r="281" spans="1:16" s="13" customFormat="1" ht="31.5">
      <c r="A281" s="101"/>
      <c r="B281" s="52" t="s">
        <v>32</v>
      </c>
      <c r="C281" s="53"/>
      <c r="D281" s="53"/>
      <c r="E281" s="53"/>
      <c r="F281" s="53"/>
      <c r="G281" s="48">
        <v>0</v>
      </c>
      <c r="H281" s="48">
        <v>0</v>
      </c>
      <c r="I281" s="48">
        <v>0</v>
      </c>
      <c r="J281" s="48">
        <v>0</v>
      </c>
      <c r="K281" s="48">
        <v>0</v>
      </c>
      <c r="L281" s="48">
        <v>0</v>
      </c>
      <c r="M281" s="48">
        <v>0</v>
      </c>
      <c r="N281" s="104"/>
      <c r="O281" s="107"/>
      <c r="P281" s="19"/>
    </row>
    <row r="282" spans="1:16" s="13" customFormat="1" ht="53.25" customHeight="1">
      <c r="A282" s="99" t="s">
        <v>173</v>
      </c>
      <c r="B282" s="45" t="s">
        <v>68</v>
      </c>
      <c r="C282" s="53"/>
      <c r="D282" s="53"/>
      <c r="E282" s="53"/>
      <c r="F282" s="53"/>
      <c r="G282" s="77">
        <v>1</v>
      </c>
      <c r="H282" s="77" t="s">
        <v>6</v>
      </c>
      <c r="I282" s="77" t="s">
        <v>6</v>
      </c>
      <c r="J282" s="77" t="s">
        <v>6</v>
      </c>
      <c r="K282" s="77">
        <v>1</v>
      </c>
      <c r="L282" s="77">
        <v>0</v>
      </c>
      <c r="M282" s="77">
        <v>0</v>
      </c>
      <c r="N282" s="102" t="s">
        <v>23</v>
      </c>
      <c r="O282" s="105" t="s">
        <v>123</v>
      </c>
      <c r="P282" s="19"/>
    </row>
    <row r="283" spans="1:16" s="13" customFormat="1" ht="31.5">
      <c r="A283" s="100"/>
      <c r="B283" s="52" t="s">
        <v>25</v>
      </c>
      <c r="C283" s="53"/>
      <c r="D283" s="53"/>
      <c r="E283" s="53"/>
      <c r="F283" s="53"/>
      <c r="G283" s="48">
        <f>G284/G282</f>
        <v>2417.5100000000002</v>
      </c>
      <c r="H283" s="48" t="s">
        <v>6</v>
      </c>
      <c r="I283" s="48" t="s">
        <v>6</v>
      </c>
      <c r="J283" s="48" t="s">
        <v>6</v>
      </c>
      <c r="K283" s="48">
        <f>K284/K282</f>
        <v>2417.5100000000002</v>
      </c>
      <c r="L283" s="48">
        <v>0</v>
      </c>
      <c r="M283" s="48">
        <v>0</v>
      </c>
      <c r="N283" s="103"/>
      <c r="O283" s="106"/>
      <c r="P283" s="19"/>
    </row>
    <row r="284" spans="1:16" s="13" customFormat="1" ht="31.5">
      <c r="A284" s="100"/>
      <c r="B284" s="52" t="s">
        <v>26</v>
      </c>
      <c r="C284" s="53"/>
      <c r="D284" s="53"/>
      <c r="E284" s="53"/>
      <c r="F284" s="53"/>
      <c r="G284" s="48">
        <f t="shared" ref="G284:M284" si="37">G285+G286+G287+G288</f>
        <v>2417.5100000000002</v>
      </c>
      <c r="H284" s="48">
        <f t="shared" si="37"/>
        <v>0</v>
      </c>
      <c r="I284" s="48">
        <f t="shared" si="37"/>
        <v>0</v>
      </c>
      <c r="J284" s="48">
        <f t="shared" si="37"/>
        <v>0</v>
      </c>
      <c r="K284" s="48">
        <f t="shared" si="37"/>
        <v>2417.5100000000002</v>
      </c>
      <c r="L284" s="48">
        <f t="shared" si="37"/>
        <v>0</v>
      </c>
      <c r="M284" s="48">
        <f t="shared" si="37"/>
        <v>0</v>
      </c>
      <c r="N284" s="103"/>
      <c r="O284" s="106"/>
      <c r="P284" s="19"/>
    </row>
    <row r="285" spans="1:16" s="13" customFormat="1" ht="31.5">
      <c r="A285" s="108"/>
      <c r="B285" s="52" t="s">
        <v>27</v>
      </c>
      <c r="C285" s="46"/>
      <c r="D285" s="46"/>
      <c r="E285" s="58"/>
      <c r="F285" s="6"/>
      <c r="G285" s="48">
        <v>0</v>
      </c>
      <c r="H285" s="48">
        <v>0</v>
      </c>
      <c r="I285" s="48">
        <v>0</v>
      </c>
      <c r="J285" s="48">
        <v>0</v>
      </c>
      <c r="K285" s="48">
        <v>0</v>
      </c>
      <c r="L285" s="48">
        <v>0</v>
      </c>
      <c r="M285" s="48">
        <v>0</v>
      </c>
      <c r="N285" s="103"/>
      <c r="O285" s="106"/>
      <c r="P285" s="19"/>
    </row>
    <row r="286" spans="1:16" s="13" customFormat="1" ht="47.25">
      <c r="A286" s="100"/>
      <c r="B286" s="52" t="s">
        <v>69</v>
      </c>
      <c r="C286" s="46" t="s">
        <v>28</v>
      </c>
      <c r="D286" s="46" t="s">
        <v>67</v>
      </c>
      <c r="E286" s="46" t="s">
        <v>136</v>
      </c>
      <c r="F286" s="6">
        <v>244</v>
      </c>
      <c r="G286" s="48">
        <v>2417.5100000000002</v>
      </c>
      <c r="H286" s="48">
        <v>0</v>
      </c>
      <c r="I286" s="48">
        <v>0</v>
      </c>
      <c r="J286" s="48">
        <v>0</v>
      </c>
      <c r="K286" s="48">
        <f>G286</f>
        <v>2417.5100000000002</v>
      </c>
      <c r="L286" s="48">
        <v>0</v>
      </c>
      <c r="M286" s="48">
        <v>0</v>
      </c>
      <c r="N286" s="103"/>
      <c r="O286" s="106"/>
      <c r="P286" s="19"/>
    </row>
    <row r="287" spans="1:16" s="13" customFormat="1" ht="21" customHeight="1">
      <c r="A287" s="100"/>
      <c r="B287" s="45" t="s">
        <v>31</v>
      </c>
      <c r="C287" s="53"/>
      <c r="D287" s="53"/>
      <c r="E287" s="53"/>
      <c r="F287" s="53"/>
      <c r="G287" s="48">
        <v>0</v>
      </c>
      <c r="H287" s="48">
        <v>0</v>
      </c>
      <c r="I287" s="48">
        <v>0</v>
      </c>
      <c r="J287" s="48">
        <v>0</v>
      </c>
      <c r="K287" s="48">
        <v>0</v>
      </c>
      <c r="L287" s="48">
        <v>0</v>
      </c>
      <c r="M287" s="48">
        <v>0</v>
      </c>
      <c r="N287" s="103"/>
      <c r="O287" s="106"/>
      <c r="P287" s="19"/>
    </row>
    <row r="288" spans="1:16" s="13" customFormat="1" ht="31.5">
      <c r="A288" s="101"/>
      <c r="B288" s="52" t="s">
        <v>32</v>
      </c>
      <c r="C288" s="53"/>
      <c r="D288" s="53"/>
      <c r="E288" s="53"/>
      <c r="F288" s="53"/>
      <c r="G288" s="48">
        <v>0</v>
      </c>
      <c r="H288" s="48">
        <v>0</v>
      </c>
      <c r="I288" s="48">
        <v>0</v>
      </c>
      <c r="J288" s="48">
        <v>0</v>
      </c>
      <c r="K288" s="48">
        <v>0</v>
      </c>
      <c r="L288" s="48">
        <v>0</v>
      </c>
      <c r="M288" s="48">
        <v>0</v>
      </c>
      <c r="N288" s="104"/>
      <c r="O288" s="107"/>
      <c r="P288" s="19"/>
    </row>
    <row r="289" spans="1:16" s="13" customFormat="1" ht="31.5" customHeight="1">
      <c r="A289" s="99" t="s">
        <v>174</v>
      </c>
      <c r="B289" s="45" t="s">
        <v>68</v>
      </c>
      <c r="C289" s="53"/>
      <c r="D289" s="53"/>
      <c r="E289" s="53"/>
      <c r="F289" s="53"/>
      <c r="G289" s="77">
        <v>1</v>
      </c>
      <c r="H289" s="77" t="s">
        <v>6</v>
      </c>
      <c r="I289" s="77" t="s">
        <v>6</v>
      </c>
      <c r="J289" s="77" t="s">
        <v>6</v>
      </c>
      <c r="K289" s="77">
        <v>1</v>
      </c>
      <c r="L289" s="77">
        <v>0</v>
      </c>
      <c r="M289" s="77">
        <v>0</v>
      </c>
      <c r="N289" s="102" t="s">
        <v>23</v>
      </c>
      <c r="O289" s="105" t="s">
        <v>123</v>
      </c>
      <c r="P289" s="19"/>
    </row>
    <row r="290" spans="1:16" s="13" customFormat="1" ht="31.5">
      <c r="A290" s="100"/>
      <c r="B290" s="52" t="s">
        <v>25</v>
      </c>
      <c r="C290" s="53"/>
      <c r="D290" s="53"/>
      <c r="E290" s="53"/>
      <c r="F290" s="53"/>
      <c r="G290" s="48">
        <f>G291/G289</f>
        <v>2018.45</v>
      </c>
      <c r="H290" s="48" t="s">
        <v>6</v>
      </c>
      <c r="I290" s="48" t="s">
        <v>6</v>
      </c>
      <c r="J290" s="48" t="s">
        <v>6</v>
      </c>
      <c r="K290" s="48">
        <f>K291/K289</f>
        <v>2018.45</v>
      </c>
      <c r="L290" s="48">
        <v>0</v>
      </c>
      <c r="M290" s="48">
        <v>0</v>
      </c>
      <c r="N290" s="103"/>
      <c r="O290" s="106"/>
      <c r="P290" s="19"/>
    </row>
    <row r="291" spans="1:16" s="13" customFormat="1" ht="31.5">
      <c r="A291" s="100"/>
      <c r="B291" s="52" t="s">
        <v>26</v>
      </c>
      <c r="C291" s="53"/>
      <c r="D291" s="53"/>
      <c r="E291" s="53"/>
      <c r="F291" s="53"/>
      <c r="G291" s="48">
        <f t="shared" ref="G291:M291" si="38">G292+G293+G294+G295</f>
        <v>2018.45</v>
      </c>
      <c r="H291" s="48">
        <f t="shared" si="38"/>
        <v>0</v>
      </c>
      <c r="I291" s="48">
        <f t="shared" si="38"/>
        <v>0</v>
      </c>
      <c r="J291" s="48">
        <f t="shared" si="38"/>
        <v>0</v>
      </c>
      <c r="K291" s="48">
        <f t="shared" si="38"/>
        <v>2018.45</v>
      </c>
      <c r="L291" s="48">
        <f t="shared" si="38"/>
        <v>0</v>
      </c>
      <c r="M291" s="48">
        <f t="shared" si="38"/>
        <v>0</v>
      </c>
      <c r="N291" s="103"/>
      <c r="O291" s="106"/>
      <c r="P291" s="19"/>
    </row>
    <row r="292" spans="1:16" s="13" customFormat="1" ht="31.5">
      <c r="A292" s="108"/>
      <c r="B292" s="52" t="s">
        <v>27</v>
      </c>
      <c r="C292" s="46"/>
      <c r="D292" s="46"/>
      <c r="E292" s="58"/>
      <c r="F292" s="6"/>
      <c r="G292" s="48">
        <v>0</v>
      </c>
      <c r="H292" s="48">
        <v>0</v>
      </c>
      <c r="I292" s="48">
        <v>0</v>
      </c>
      <c r="J292" s="48">
        <v>0</v>
      </c>
      <c r="K292" s="48">
        <v>0</v>
      </c>
      <c r="L292" s="48">
        <v>0</v>
      </c>
      <c r="M292" s="48">
        <v>0</v>
      </c>
      <c r="N292" s="103"/>
      <c r="O292" s="106"/>
      <c r="P292" s="19"/>
    </row>
    <row r="293" spans="1:16" s="13" customFormat="1" ht="47.25">
      <c r="A293" s="100"/>
      <c r="B293" s="52" t="s">
        <v>69</v>
      </c>
      <c r="C293" s="46" t="s">
        <v>28</v>
      </c>
      <c r="D293" s="46" t="s">
        <v>67</v>
      </c>
      <c r="E293" s="46" t="s">
        <v>136</v>
      </c>
      <c r="F293" s="6">
        <v>244</v>
      </c>
      <c r="G293" s="48">
        <v>2018.45</v>
      </c>
      <c r="H293" s="48">
        <v>0</v>
      </c>
      <c r="I293" s="48">
        <v>0</v>
      </c>
      <c r="J293" s="48">
        <v>0</v>
      </c>
      <c r="K293" s="48">
        <f>G293</f>
        <v>2018.45</v>
      </c>
      <c r="L293" s="48">
        <v>0</v>
      </c>
      <c r="M293" s="48">
        <v>0</v>
      </c>
      <c r="N293" s="103"/>
      <c r="O293" s="106"/>
      <c r="P293" s="19"/>
    </row>
    <row r="294" spans="1:16" s="13" customFormat="1" ht="31.5">
      <c r="A294" s="100"/>
      <c r="B294" s="45" t="s">
        <v>31</v>
      </c>
      <c r="C294" s="53"/>
      <c r="D294" s="53"/>
      <c r="E294" s="53"/>
      <c r="F294" s="53"/>
      <c r="G294" s="48">
        <v>0</v>
      </c>
      <c r="H294" s="48">
        <v>0</v>
      </c>
      <c r="I294" s="48">
        <v>0</v>
      </c>
      <c r="J294" s="48">
        <v>0</v>
      </c>
      <c r="K294" s="48">
        <v>0</v>
      </c>
      <c r="L294" s="48">
        <v>0</v>
      </c>
      <c r="M294" s="48">
        <v>0</v>
      </c>
      <c r="N294" s="103"/>
      <c r="O294" s="106"/>
      <c r="P294" s="19"/>
    </row>
    <row r="295" spans="1:16" s="13" customFormat="1" ht="31.5">
      <c r="A295" s="101"/>
      <c r="B295" s="52" t="s">
        <v>32</v>
      </c>
      <c r="C295" s="53"/>
      <c r="D295" s="53"/>
      <c r="E295" s="53"/>
      <c r="F295" s="53"/>
      <c r="G295" s="48">
        <v>0</v>
      </c>
      <c r="H295" s="48">
        <v>0</v>
      </c>
      <c r="I295" s="48">
        <v>0</v>
      </c>
      <c r="J295" s="48">
        <v>0</v>
      </c>
      <c r="K295" s="48">
        <v>0</v>
      </c>
      <c r="L295" s="48">
        <v>0</v>
      </c>
      <c r="M295" s="48">
        <v>0</v>
      </c>
      <c r="N295" s="104"/>
      <c r="O295" s="107"/>
      <c r="P295" s="19"/>
    </row>
    <row r="296" spans="1:16" s="13" customFormat="1" ht="35.25" customHeight="1">
      <c r="A296" s="109" t="s">
        <v>82</v>
      </c>
      <c r="B296" s="47" t="s">
        <v>83</v>
      </c>
      <c r="C296" s="55"/>
      <c r="D296" s="55"/>
      <c r="E296" s="55"/>
      <c r="F296" s="55"/>
      <c r="G296" s="48" t="s">
        <v>6</v>
      </c>
      <c r="H296" s="48" t="s">
        <v>6</v>
      </c>
      <c r="I296" s="48" t="s">
        <v>6</v>
      </c>
      <c r="J296" s="48" t="s">
        <v>6</v>
      </c>
      <c r="K296" s="48" t="s">
        <v>6</v>
      </c>
      <c r="L296" s="48" t="s">
        <v>6</v>
      </c>
      <c r="M296" s="48" t="s">
        <v>6</v>
      </c>
      <c r="N296" s="102" t="s">
        <v>55</v>
      </c>
      <c r="O296" s="105"/>
      <c r="P296" s="19"/>
    </row>
    <row r="297" spans="1:16" s="13" customFormat="1" ht="31.5">
      <c r="A297" s="110"/>
      <c r="B297" s="47" t="s">
        <v>25</v>
      </c>
      <c r="C297" s="55"/>
      <c r="D297" s="55"/>
      <c r="E297" s="55"/>
      <c r="F297" s="55"/>
      <c r="G297" s="48" t="s">
        <v>6</v>
      </c>
      <c r="H297" s="48" t="s">
        <v>6</v>
      </c>
      <c r="I297" s="48" t="s">
        <v>6</v>
      </c>
      <c r="J297" s="48" t="s">
        <v>6</v>
      </c>
      <c r="K297" s="48" t="s">
        <v>6</v>
      </c>
      <c r="L297" s="48" t="s">
        <v>6</v>
      </c>
      <c r="M297" s="48" t="s">
        <v>6</v>
      </c>
      <c r="N297" s="103"/>
      <c r="O297" s="106"/>
      <c r="P297" s="19"/>
    </row>
    <row r="298" spans="1:16" s="13" customFormat="1" ht="31.5">
      <c r="A298" s="110"/>
      <c r="B298" s="47" t="s">
        <v>26</v>
      </c>
      <c r="C298" s="55"/>
      <c r="D298" s="55"/>
      <c r="E298" s="55"/>
      <c r="F298" s="55"/>
      <c r="G298" s="48">
        <v>0</v>
      </c>
      <c r="H298" s="48">
        <v>0</v>
      </c>
      <c r="I298" s="48">
        <v>0</v>
      </c>
      <c r="J298" s="48">
        <v>0</v>
      </c>
      <c r="K298" s="48">
        <v>0</v>
      </c>
      <c r="L298" s="48">
        <v>0</v>
      </c>
      <c r="M298" s="48">
        <f>M299</f>
        <v>3000</v>
      </c>
      <c r="N298" s="103"/>
      <c r="O298" s="106"/>
      <c r="P298" s="19"/>
    </row>
    <row r="299" spans="1:16" s="13" customFormat="1" ht="31.5">
      <c r="A299" s="111"/>
      <c r="B299" s="47" t="s">
        <v>27</v>
      </c>
      <c r="C299" s="46" t="s">
        <v>28</v>
      </c>
      <c r="D299" s="46" t="s">
        <v>67</v>
      </c>
      <c r="E299" s="44" t="s">
        <v>137</v>
      </c>
      <c r="F299" s="6">
        <v>244</v>
      </c>
      <c r="G299" s="48">
        <v>0</v>
      </c>
      <c r="H299" s="48">
        <v>0</v>
      </c>
      <c r="I299" s="48">
        <v>0</v>
      </c>
      <c r="J299" s="48">
        <v>0</v>
      </c>
      <c r="K299" s="48">
        <v>0</v>
      </c>
      <c r="L299" s="48">
        <v>0</v>
      </c>
      <c r="M299" s="48">
        <f>M306+M313</f>
        <v>3000</v>
      </c>
      <c r="N299" s="103"/>
      <c r="O299" s="106"/>
      <c r="P299" s="19"/>
    </row>
    <row r="300" spans="1:16" s="13" customFormat="1" ht="49.5" customHeight="1">
      <c r="A300" s="110"/>
      <c r="B300" s="47" t="s">
        <v>72</v>
      </c>
      <c r="C300" s="55"/>
      <c r="D300" s="55"/>
      <c r="E300" s="55"/>
      <c r="F300" s="55"/>
      <c r="G300" s="48">
        <f>G307+G314</f>
        <v>0</v>
      </c>
      <c r="H300" s="48">
        <f t="shared" ref="H300:M302" si="39">H307+H314</f>
        <v>0</v>
      </c>
      <c r="I300" s="48">
        <f t="shared" si="39"/>
        <v>0</v>
      </c>
      <c r="J300" s="48">
        <f t="shared" si="39"/>
        <v>0</v>
      </c>
      <c r="K300" s="48">
        <f t="shared" si="39"/>
        <v>0</v>
      </c>
      <c r="L300" s="48">
        <f t="shared" si="39"/>
        <v>0</v>
      </c>
      <c r="M300" s="48">
        <f t="shared" si="39"/>
        <v>0</v>
      </c>
      <c r="N300" s="103"/>
      <c r="O300" s="106"/>
      <c r="P300" s="19"/>
    </row>
    <row r="301" spans="1:16" s="13" customFormat="1" ht="31.5">
      <c r="A301" s="110"/>
      <c r="B301" s="47" t="s">
        <v>31</v>
      </c>
      <c r="C301" s="55"/>
      <c r="D301" s="55"/>
      <c r="E301" s="55"/>
      <c r="F301" s="55"/>
      <c r="G301" s="48">
        <f>G308+G315</f>
        <v>0</v>
      </c>
      <c r="H301" s="48">
        <f t="shared" si="39"/>
        <v>0</v>
      </c>
      <c r="I301" s="48">
        <f t="shared" si="39"/>
        <v>0</v>
      </c>
      <c r="J301" s="48">
        <f t="shared" si="39"/>
        <v>0</v>
      </c>
      <c r="K301" s="48">
        <f t="shared" si="39"/>
        <v>0</v>
      </c>
      <c r="L301" s="48">
        <f t="shared" si="39"/>
        <v>0</v>
      </c>
      <c r="M301" s="48">
        <f t="shared" si="39"/>
        <v>0</v>
      </c>
      <c r="N301" s="103"/>
      <c r="O301" s="106"/>
      <c r="P301" s="19"/>
    </row>
    <row r="302" spans="1:16" s="13" customFormat="1" ht="39" customHeight="1">
      <c r="A302" s="112"/>
      <c r="B302" s="47" t="s">
        <v>32</v>
      </c>
      <c r="C302" s="55"/>
      <c r="D302" s="55"/>
      <c r="E302" s="55"/>
      <c r="F302" s="55"/>
      <c r="G302" s="48">
        <f>G309+G316</f>
        <v>0</v>
      </c>
      <c r="H302" s="48">
        <f t="shared" si="39"/>
        <v>0</v>
      </c>
      <c r="I302" s="48">
        <f t="shared" si="39"/>
        <v>0</v>
      </c>
      <c r="J302" s="48">
        <f t="shared" si="39"/>
        <v>0</v>
      </c>
      <c r="K302" s="48">
        <f t="shared" si="39"/>
        <v>0</v>
      </c>
      <c r="L302" s="48">
        <f t="shared" si="39"/>
        <v>0</v>
      </c>
      <c r="M302" s="48">
        <f t="shared" si="39"/>
        <v>0</v>
      </c>
      <c r="N302" s="104"/>
      <c r="O302" s="107"/>
      <c r="P302" s="19"/>
    </row>
    <row r="303" spans="1:16" s="13" customFormat="1" ht="33.75" customHeight="1">
      <c r="A303" s="109" t="s">
        <v>84</v>
      </c>
      <c r="B303" s="47" t="s">
        <v>60</v>
      </c>
      <c r="C303" s="55"/>
      <c r="D303" s="55"/>
      <c r="E303" s="55"/>
      <c r="F303" s="55"/>
      <c r="G303" s="48">
        <v>0</v>
      </c>
      <c r="H303" s="34">
        <v>0</v>
      </c>
      <c r="I303" s="34">
        <v>0</v>
      </c>
      <c r="J303" s="34">
        <v>0</v>
      </c>
      <c r="K303" s="34">
        <v>0</v>
      </c>
      <c r="L303" s="48">
        <v>0</v>
      </c>
      <c r="M303" s="48">
        <v>100</v>
      </c>
      <c r="N303" s="102" t="s">
        <v>55</v>
      </c>
      <c r="O303" s="105" t="s">
        <v>85</v>
      </c>
      <c r="P303" s="19"/>
    </row>
    <row r="304" spans="1:16" s="13" customFormat="1" ht="23.25" customHeight="1">
      <c r="A304" s="110"/>
      <c r="B304" s="47" t="s">
        <v>25</v>
      </c>
      <c r="C304" s="55"/>
      <c r="D304" s="55"/>
      <c r="E304" s="55"/>
      <c r="F304" s="55"/>
      <c r="G304" s="48">
        <v>0</v>
      </c>
      <c r="H304" s="34">
        <v>0</v>
      </c>
      <c r="I304" s="34">
        <v>0</v>
      </c>
      <c r="J304" s="34">
        <v>0</v>
      </c>
      <c r="K304" s="34">
        <v>0</v>
      </c>
      <c r="L304" s="48">
        <v>0</v>
      </c>
      <c r="M304" s="48">
        <f>M305/M303</f>
        <v>10</v>
      </c>
      <c r="N304" s="103"/>
      <c r="O304" s="106"/>
      <c r="P304" s="19"/>
    </row>
    <row r="305" spans="1:17" s="13" customFormat="1" ht="35.25" customHeight="1">
      <c r="A305" s="110"/>
      <c r="B305" s="47" t="s">
        <v>26</v>
      </c>
      <c r="C305" s="55"/>
      <c r="D305" s="55"/>
      <c r="E305" s="55"/>
      <c r="F305" s="55"/>
      <c r="G305" s="48">
        <f>G306+G307+G308+G309</f>
        <v>0</v>
      </c>
      <c r="H305" s="48">
        <f>SUM(H306:H309)</f>
        <v>0</v>
      </c>
      <c r="I305" s="48">
        <f>SUM(I306:I309)</f>
        <v>0</v>
      </c>
      <c r="J305" s="48">
        <f>SUM(J306:J309)</f>
        <v>0</v>
      </c>
      <c r="K305" s="48">
        <f>SUM(K306:K309)</f>
        <v>0</v>
      </c>
      <c r="L305" s="48">
        <f>L306+L307+L308+L309</f>
        <v>0</v>
      </c>
      <c r="M305" s="48">
        <f>M306+M307+M308+M309</f>
        <v>1000</v>
      </c>
      <c r="N305" s="103"/>
      <c r="O305" s="106"/>
      <c r="P305" s="19"/>
    </row>
    <row r="306" spans="1:17" s="13" customFormat="1" ht="33" customHeight="1">
      <c r="A306" s="110"/>
      <c r="B306" s="47" t="s">
        <v>27</v>
      </c>
      <c r="C306" s="46" t="s">
        <v>28</v>
      </c>
      <c r="D306" s="46" t="s">
        <v>67</v>
      </c>
      <c r="E306" s="44" t="s">
        <v>137</v>
      </c>
      <c r="F306" s="6">
        <v>244</v>
      </c>
      <c r="G306" s="48">
        <v>0</v>
      </c>
      <c r="H306" s="48">
        <v>0</v>
      </c>
      <c r="I306" s="48">
        <v>0</v>
      </c>
      <c r="J306" s="48">
        <v>0</v>
      </c>
      <c r="K306" s="48">
        <f>G306/4</f>
        <v>0</v>
      </c>
      <c r="L306" s="48">
        <v>0</v>
      </c>
      <c r="M306" s="48">
        <v>1000</v>
      </c>
      <c r="N306" s="103"/>
      <c r="O306" s="106"/>
      <c r="P306" s="19"/>
    </row>
    <row r="307" spans="1:17" s="13" customFormat="1" ht="34.5" customHeight="1">
      <c r="A307" s="110"/>
      <c r="B307" s="47" t="s">
        <v>30</v>
      </c>
      <c r="C307" s="55"/>
      <c r="D307" s="55"/>
      <c r="E307" s="55"/>
      <c r="F307" s="55"/>
      <c r="G307" s="48">
        <v>0</v>
      </c>
      <c r="H307" s="48">
        <v>0</v>
      </c>
      <c r="I307" s="48">
        <v>0</v>
      </c>
      <c r="J307" s="48">
        <v>0</v>
      </c>
      <c r="K307" s="48">
        <v>0</v>
      </c>
      <c r="L307" s="48">
        <v>0</v>
      </c>
      <c r="M307" s="48">
        <v>0</v>
      </c>
      <c r="N307" s="103"/>
      <c r="O307" s="106"/>
      <c r="P307" s="19"/>
    </row>
    <row r="308" spans="1:17" s="13" customFormat="1" ht="23.25" customHeight="1">
      <c r="A308" s="110"/>
      <c r="B308" s="47" t="s">
        <v>31</v>
      </c>
      <c r="C308" s="55"/>
      <c r="D308" s="55"/>
      <c r="E308" s="55"/>
      <c r="F308" s="55"/>
      <c r="G308" s="48">
        <v>0</v>
      </c>
      <c r="H308" s="48">
        <v>0</v>
      </c>
      <c r="I308" s="48">
        <v>0</v>
      </c>
      <c r="J308" s="48">
        <v>0</v>
      </c>
      <c r="K308" s="48">
        <v>0</v>
      </c>
      <c r="L308" s="48">
        <v>0</v>
      </c>
      <c r="M308" s="48">
        <v>0</v>
      </c>
      <c r="N308" s="103"/>
      <c r="O308" s="106"/>
      <c r="P308" s="19"/>
    </row>
    <row r="309" spans="1:17" s="13" customFormat="1" ht="23.25" customHeight="1">
      <c r="A309" s="112"/>
      <c r="B309" s="47" t="s">
        <v>32</v>
      </c>
      <c r="C309" s="55"/>
      <c r="D309" s="55"/>
      <c r="E309" s="55"/>
      <c r="F309" s="55"/>
      <c r="G309" s="48">
        <v>0</v>
      </c>
      <c r="H309" s="48">
        <v>0</v>
      </c>
      <c r="I309" s="48">
        <v>0</v>
      </c>
      <c r="J309" s="48">
        <v>0</v>
      </c>
      <c r="K309" s="48">
        <v>0</v>
      </c>
      <c r="L309" s="48">
        <v>0</v>
      </c>
      <c r="M309" s="48">
        <v>0</v>
      </c>
      <c r="N309" s="104"/>
      <c r="O309" s="107"/>
      <c r="P309" s="19"/>
    </row>
    <row r="310" spans="1:17" s="13" customFormat="1" ht="36" customHeight="1">
      <c r="A310" s="109" t="s">
        <v>86</v>
      </c>
      <c r="B310" s="47" t="s">
        <v>87</v>
      </c>
      <c r="C310" s="55"/>
      <c r="D310" s="55"/>
      <c r="E310" s="55"/>
      <c r="F310" s="55"/>
      <c r="G310" s="48">
        <v>0</v>
      </c>
      <c r="H310" s="34">
        <v>0</v>
      </c>
      <c r="I310" s="34">
        <v>0</v>
      </c>
      <c r="J310" s="34">
        <v>0</v>
      </c>
      <c r="K310" s="34">
        <v>0</v>
      </c>
      <c r="L310" s="48">
        <v>0</v>
      </c>
      <c r="M310" s="48">
        <v>5</v>
      </c>
      <c r="N310" s="102" t="s">
        <v>55</v>
      </c>
      <c r="O310" s="105" t="s">
        <v>85</v>
      </c>
      <c r="P310" s="19"/>
    </row>
    <row r="311" spans="1:17" s="13" customFormat="1" ht="23.25" customHeight="1">
      <c r="A311" s="110"/>
      <c r="B311" s="47" t="s">
        <v>25</v>
      </c>
      <c r="C311" s="55"/>
      <c r="D311" s="55"/>
      <c r="E311" s="55"/>
      <c r="F311" s="55"/>
      <c r="G311" s="48">
        <v>0</v>
      </c>
      <c r="H311" s="34">
        <v>0</v>
      </c>
      <c r="I311" s="34">
        <v>0</v>
      </c>
      <c r="J311" s="34">
        <v>0</v>
      </c>
      <c r="K311" s="34">
        <v>0</v>
      </c>
      <c r="L311" s="48">
        <v>0</v>
      </c>
      <c r="M311" s="48">
        <f>M312/M310</f>
        <v>400</v>
      </c>
      <c r="N311" s="103"/>
      <c r="O311" s="106"/>
      <c r="P311" s="19"/>
    </row>
    <row r="312" spans="1:17" s="13" customFormat="1" ht="35.25" customHeight="1">
      <c r="A312" s="110"/>
      <c r="B312" s="47" t="s">
        <v>26</v>
      </c>
      <c r="C312" s="55"/>
      <c r="D312" s="55"/>
      <c r="E312" s="55"/>
      <c r="F312" s="55"/>
      <c r="G312" s="48">
        <v>0</v>
      </c>
      <c r="H312" s="48">
        <f>H313+H314+H315+H316</f>
        <v>0</v>
      </c>
      <c r="I312" s="48">
        <f>I313+I314+I315+I316</f>
        <v>0</v>
      </c>
      <c r="J312" s="48">
        <f>J313+J314+J315+J316</f>
        <v>0</v>
      </c>
      <c r="K312" s="48">
        <f>K313+K314+K315+K316</f>
        <v>0</v>
      </c>
      <c r="L312" s="48">
        <v>0</v>
      </c>
      <c r="M312" s="48">
        <f>SUM(M313:M316)</f>
        <v>2000</v>
      </c>
      <c r="N312" s="103"/>
      <c r="O312" s="106"/>
      <c r="P312" s="19"/>
    </row>
    <row r="313" spans="1:17" s="13" customFormat="1" ht="37.5" customHeight="1">
      <c r="A313" s="110"/>
      <c r="B313" s="47" t="s">
        <v>27</v>
      </c>
      <c r="C313" s="46" t="s">
        <v>28</v>
      </c>
      <c r="D313" s="46" t="s">
        <v>67</v>
      </c>
      <c r="E313" s="44" t="s">
        <v>137</v>
      </c>
      <c r="F313" s="6">
        <v>244</v>
      </c>
      <c r="G313" s="48">
        <v>0</v>
      </c>
      <c r="H313" s="48">
        <f>G313/4</f>
        <v>0</v>
      </c>
      <c r="I313" s="48">
        <f>G313/4</f>
        <v>0</v>
      </c>
      <c r="J313" s="48">
        <f>G313/4</f>
        <v>0</v>
      </c>
      <c r="K313" s="48">
        <f>G313/4</f>
        <v>0</v>
      </c>
      <c r="L313" s="48">
        <v>0</v>
      </c>
      <c r="M313" s="48">
        <v>2000</v>
      </c>
      <c r="N313" s="103"/>
      <c r="O313" s="106"/>
      <c r="P313" s="19"/>
    </row>
    <row r="314" spans="1:17" s="13" customFormat="1" ht="33" customHeight="1">
      <c r="A314" s="110"/>
      <c r="B314" s="47" t="s">
        <v>30</v>
      </c>
      <c r="C314" s="55"/>
      <c r="D314" s="55"/>
      <c r="E314" s="55"/>
      <c r="F314" s="55"/>
      <c r="G314" s="48">
        <v>0</v>
      </c>
      <c r="H314" s="48">
        <v>0</v>
      </c>
      <c r="I314" s="48">
        <v>0</v>
      </c>
      <c r="J314" s="48">
        <v>0</v>
      </c>
      <c r="K314" s="48">
        <v>0</v>
      </c>
      <c r="L314" s="48">
        <v>0</v>
      </c>
      <c r="M314" s="48">
        <v>0</v>
      </c>
      <c r="N314" s="103"/>
      <c r="O314" s="106"/>
      <c r="P314" s="19"/>
    </row>
    <row r="315" spans="1:17" s="13" customFormat="1" ht="23.25" customHeight="1">
      <c r="A315" s="110"/>
      <c r="B315" s="47" t="s">
        <v>31</v>
      </c>
      <c r="C315" s="55"/>
      <c r="D315" s="55"/>
      <c r="E315" s="55"/>
      <c r="F315" s="55"/>
      <c r="G315" s="48">
        <v>0</v>
      </c>
      <c r="H315" s="48">
        <v>0</v>
      </c>
      <c r="I315" s="48">
        <v>0</v>
      </c>
      <c r="J315" s="48">
        <v>0</v>
      </c>
      <c r="K315" s="48">
        <v>0</v>
      </c>
      <c r="L315" s="48">
        <v>0</v>
      </c>
      <c r="M315" s="48">
        <v>0</v>
      </c>
      <c r="N315" s="103"/>
      <c r="O315" s="106"/>
      <c r="P315" s="19"/>
    </row>
    <row r="316" spans="1:17" s="13" customFormat="1" ht="23.25" customHeight="1">
      <c r="A316" s="112"/>
      <c r="B316" s="47" t="s">
        <v>32</v>
      </c>
      <c r="C316" s="55"/>
      <c r="D316" s="55"/>
      <c r="E316" s="55"/>
      <c r="F316" s="55"/>
      <c r="G316" s="48">
        <v>0</v>
      </c>
      <c r="H316" s="48">
        <v>0</v>
      </c>
      <c r="I316" s="48">
        <v>0</v>
      </c>
      <c r="J316" s="48">
        <v>0</v>
      </c>
      <c r="K316" s="48">
        <v>0</v>
      </c>
      <c r="L316" s="48">
        <v>0</v>
      </c>
      <c r="M316" s="48">
        <v>0</v>
      </c>
      <c r="N316" s="104"/>
      <c r="O316" s="107"/>
      <c r="P316" s="19"/>
    </row>
    <row r="317" spans="1:17" s="13" customFormat="1" ht="81.75" customHeight="1">
      <c r="A317" s="99" t="s">
        <v>88</v>
      </c>
      <c r="B317" s="45" t="s">
        <v>65</v>
      </c>
      <c r="C317" s="53"/>
      <c r="D317" s="53"/>
      <c r="E317" s="53"/>
      <c r="F317" s="53"/>
      <c r="G317" s="48">
        <v>0.2</v>
      </c>
      <c r="H317" s="54" t="s">
        <v>6</v>
      </c>
      <c r="I317" s="54" t="s">
        <v>6</v>
      </c>
      <c r="J317" s="54" t="s">
        <v>6</v>
      </c>
      <c r="K317" s="81">
        <v>0.2</v>
      </c>
      <c r="L317" s="54" t="s">
        <v>6</v>
      </c>
      <c r="M317" s="54" t="s">
        <v>6</v>
      </c>
      <c r="N317" s="128" t="s">
        <v>50</v>
      </c>
      <c r="O317" s="131" t="s">
        <v>89</v>
      </c>
      <c r="P317" s="19"/>
    </row>
    <row r="318" spans="1:17" s="13" customFormat="1" ht="31.5">
      <c r="A318" s="100"/>
      <c r="B318" s="45" t="s">
        <v>25</v>
      </c>
      <c r="C318" s="53"/>
      <c r="D318" s="53"/>
      <c r="E318" s="53"/>
      <c r="F318" s="53"/>
      <c r="G318" s="48">
        <v>52653.7</v>
      </c>
      <c r="H318" s="54" t="s">
        <v>6</v>
      </c>
      <c r="I318" s="54" t="s">
        <v>6</v>
      </c>
      <c r="J318" s="54" t="s">
        <v>6</v>
      </c>
      <c r="K318" s="54" t="s">
        <v>6</v>
      </c>
      <c r="L318" s="54" t="s">
        <v>6</v>
      </c>
      <c r="M318" s="54" t="s">
        <v>6</v>
      </c>
      <c r="N318" s="129"/>
      <c r="O318" s="132"/>
      <c r="P318" s="19"/>
    </row>
    <row r="319" spans="1:17" s="13" customFormat="1" ht="31.5">
      <c r="A319" s="100"/>
      <c r="B319" s="45" t="s">
        <v>26</v>
      </c>
      <c r="C319" s="53"/>
      <c r="D319" s="53"/>
      <c r="E319" s="53"/>
      <c r="F319" s="53"/>
      <c r="G319" s="48">
        <f t="shared" ref="G319:M319" si="40">G320+G321+G322+G323</f>
        <v>10992</v>
      </c>
      <c r="H319" s="48">
        <f t="shared" si="40"/>
        <v>0</v>
      </c>
      <c r="I319" s="48">
        <f t="shared" si="40"/>
        <v>0</v>
      </c>
      <c r="J319" s="48">
        <f t="shared" si="40"/>
        <v>0</v>
      </c>
      <c r="K319" s="48">
        <f t="shared" si="40"/>
        <v>10992</v>
      </c>
      <c r="L319" s="48">
        <f t="shared" si="40"/>
        <v>0</v>
      </c>
      <c r="M319" s="48">
        <f t="shared" si="40"/>
        <v>0</v>
      </c>
      <c r="N319" s="129"/>
      <c r="O319" s="132"/>
      <c r="P319" s="40"/>
      <c r="Q319" s="14"/>
    </row>
    <row r="320" spans="1:17" s="13" customFormat="1" ht="31.5">
      <c r="A320" s="100"/>
      <c r="B320" s="45" t="s">
        <v>27</v>
      </c>
      <c r="C320" s="46" t="s">
        <v>28</v>
      </c>
      <c r="D320" s="46" t="s">
        <v>67</v>
      </c>
      <c r="E320" s="44" t="s">
        <v>137</v>
      </c>
      <c r="F320" s="6">
        <v>244</v>
      </c>
      <c r="G320" s="48">
        <f>H320+I320+J320+K320</f>
        <v>10992</v>
      </c>
      <c r="H320" s="48">
        <f t="shared" ref="H320:M320" si="41">H327</f>
        <v>0</v>
      </c>
      <c r="I320" s="48">
        <f t="shared" si="41"/>
        <v>0</v>
      </c>
      <c r="J320" s="48">
        <f t="shared" si="41"/>
        <v>0</v>
      </c>
      <c r="K320" s="48">
        <f t="shared" si="41"/>
        <v>10992</v>
      </c>
      <c r="L320" s="48">
        <f t="shared" si="41"/>
        <v>0</v>
      </c>
      <c r="M320" s="48">
        <f t="shared" si="41"/>
        <v>0</v>
      </c>
      <c r="N320" s="129"/>
      <c r="O320" s="132"/>
      <c r="P320" s="19"/>
      <c r="Q320" s="14"/>
    </row>
    <row r="321" spans="1:17" s="13" customFormat="1" ht="51.75" customHeight="1">
      <c r="A321" s="100"/>
      <c r="B321" s="45" t="s">
        <v>66</v>
      </c>
      <c r="C321" s="53"/>
      <c r="D321" s="53"/>
      <c r="E321" s="53"/>
      <c r="F321" s="53"/>
      <c r="G321" s="48">
        <f>H321+I321+J321+K321</f>
        <v>0</v>
      </c>
      <c r="H321" s="48">
        <v>0</v>
      </c>
      <c r="I321" s="48">
        <v>0</v>
      </c>
      <c r="J321" s="48">
        <v>0</v>
      </c>
      <c r="K321" s="48">
        <v>0</v>
      </c>
      <c r="L321" s="48">
        <v>0</v>
      </c>
      <c r="M321" s="48">
        <v>0</v>
      </c>
      <c r="N321" s="129"/>
      <c r="O321" s="132"/>
      <c r="P321" s="19"/>
      <c r="Q321" s="14"/>
    </row>
    <row r="322" spans="1:17" s="13" customFormat="1" ht="21" customHeight="1">
      <c r="A322" s="100"/>
      <c r="B322" s="45" t="s">
        <v>31</v>
      </c>
      <c r="C322" s="53"/>
      <c r="D322" s="53"/>
      <c r="E322" s="53"/>
      <c r="F322" s="53"/>
      <c r="G322" s="48">
        <f>H322+I322+J322+K322</f>
        <v>0</v>
      </c>
      <c r="H322" s="48">
        <v>0</v>
      </c>
      <c r="I322" s="48">
        <v>0</v>
      </c>
      <c r="J322" s="48">
        <v>0</v>
      </c>
      <c r="K322" s="48">
        <v>0</v>
      </c>
      <c r="L322" s="48">
        <v>0</v>
      </c>
      <c r="M322" s="48">
        <v>0</v>
      </c>
      <c r="N322" s="129"/>
      <c r="O322" s="132"/>
      <c r="P322" s="19"/>
      <c r="Q322" s="14"/>
    </row>
    <row r="323" spans="1:17" s="13" customFormat="1" ht="31.5">
      <c r="A323" s="101"/>
      <c r="B323" s="45" t="s">
        <v>32</v>
      </c>
      <c r="C323" s="53"/>
      <c r="D323" s="53"/>
      <c r="E323" s="53"/>
      <c r="F323" s="53"/>
      <c r="G323" s="48">
        <f>H323+I323+J323+K323</f>
        <v>0</v>
      </c>
      <c r="H323" s="48">
        <v>0</v>
      </c>
      <c r="I323" s="48">
        <v>0</v>
      </c>
      <c r="J323" s="48">
        <v>0</v>
      </c>
      <c r="K323" s="48">
        <v>0</v>
      </c>
      <c r="L323" s="48">
        <v>0</v>
      </c>
      <c r="M323" s="48">
        <v>0</v>
      </c>
      <c r="N323" s="130"/>
      <c r="O323" s="133"/>
      <c r="P323" s="19"/>
    </row>
    <row r="324" spans="1:17" s="5" customFormat="1" ht="31.5" customHeight="1">
      <c r="A324" s="109" t="s">
        <v>90</v>
      </c>
      <c r="B324" s="47" t="s">
        <v>60</v>
      </c>
      <c r="C324" s="55"/>
      <c r="D324" s="55"/>
      <c r="E324" s="55"/>
      <c r="F324" s="55"/>
      <c r="G324" s="48">
        <v>0.2</v>
      </c>
      <c r="H324" s="34" t="s">
        <v>6</v>
      </c>
      <c r="I324" s="34" t="s">
        <v>6</v>
      </c>
      <c r="J324" s="34" t="s">
        <v>6</v>
      </c>
      <c r="K324" s="34">
        <v>0.2</v>
      </c>
      <c r="L324" s="48">
        <v>0</v>
      </c>
      <c r="M324" s="48">
        <v>0</v>
      </c>
      <c r="N324" s="102" t="s">
        <v>23</v>
      </c>
      <c r="O324" s="105" t="s">
        <v>142</v>
      </c>
      <c r="P324" s="59"/>
    </row>
    <row r="325" spans="1:17" s="5" customFormat="1" ht="31.5">
      <c r="A325" s="110"/>
      <c r="B325" s="47" t="s">
        <v>25</v>
      </c>
      <c r="C325" s="55"/>
      <c r="D325" s="55"/>
      <c r="E325" s="55"/>
      <c r="F325" s="55"/>
      <c r="G325" s="48">
        <v>52653.7</v>
      </c>
      <c r="H325" s="34" t="s">
        <v>6</v>
      </c>
      <c r="I325" s="34" t="s">
        <v>6</v>
      </c>
      <c r="J325" s="34" t="s">
        <v>6</v>
      </c>
      <c r="K325" s="34" t="s">
        <v>8</v>
      </c>
      <c r="L325" s="48">
        <v>0</v>
      </c>
      <c r="M325" s="48">
        <v>0</v>
      </c>
      <c r="N325" s="103"/>
      <c r="O325" s="106"/>
    </row>
    <row r="326" spans="1:17" s="5" customFormat="1" ht="31.5">
      <c r="A326" s="110"/>
      <c r="B326" s="47" t="s">
        <v>26</v>
      </c>
      <c r="C326" s="55"/>
      <c r="D326" s="55"/>
      <c r="E326" s="55"/>
      <c r="F326" s="55"/>
      <c r="G326" s="48">
        <f t="shared" ref="G326:M326" si="42">G327+G328+G329+G330</f>
        <v>10992</v>
      </c>
      <c r="H326" s="48">
        <f t="shared" si="42"/>
        <v>0</v>
      </c>
      <c r="I326" s="48">
        <f t="shared" si="42"/>
        <v>0</v>
      </c>
      <c r="J326" s="48">
        <f t="shared" si="42"/>
        <v>0</v>
      </c>
      <c r="K326" s="48">
        <f>K327+K328+K329+K330</f>
        <v>10992</v>
      </c>
      <c r="L326" s="48">
        <f t="shared" si="42"/>
        <v>0</v>
      </c>
      <c r="M326" s="48">
        <f t="shared" si="42"/>
        <v>0</v>
      </c>
      <c r="N326" s="103"/>
      <c r="O326" s="106"/>
    </row>
    <row r="327" spans="1:17" s="5" customFormat="1" ht="31.5">
      <c r="A327" s="110"/>
      <c r="B327" s="47" t="s">
        <v>27</v>
      </c>
      <c r="C327" s="46" t="s">
        <v>28</v>
      </c>
      <c r="D327" s="46" t="s">
        <v>67</v>
      </c>
      <c r="E327" s="44" t="s">
        <v>137</v>
      </c>
      <c r="F327" s="6">
        <v>244</v>
      </c>
      <c r="G327" s="48">
        <v>10992</v>
      </c>
      <c r="H327" s="48">
        <v>0</v>
      </c>
      <c r="I327" s="48">
        <v>0</v>
      </c>
      <c r="J327" s="48">
        <v>0</v>
      </c>
      <c r="K327" s="48">
        <v>10992</v>
      </c>
      <c r="L327" s="48">
        <v>0</v>
      </c>
      <c r="M327" s="48">
        <v>0</v>
      </c>
      <c r="N327" s="103"/>
      <c r="O327" s="106"/>
      <c r="P327" s="60"/>
    </row>
    <row r="328" spans="1:17" s="5" customFormat="1" ht="82.5" customHeight="1">
      <c r="A328" s="110"/>
      <c r="B328" s="45" t="s">
        <v>66</v>
      </c>
      <c r="C328" s="55"/>
      <c r="D328" s="55"/>
      <c r="E328" s="55"/>
      <c r="F328" s="55"/>
      <c r="G328" s="48">
        <v>0</v>
      </c>
      <c r="H328" s="48">
        <v>0</v>
      </c>
      <c r="I328" s="48">
        <v>0</v>
      </c>
      <c r="J328" s="48">
        <v>0</v>
      </c>
      <c r="K328" s="48">
        <v>0</v>
      </c>
      <c r="L328" s="48">
        <v>0</v>
      </c>
      <c r="M328" s="48">
        <v>0</v>
      </c>
      <c r="N328" s="103"/>
      <c r="O328" s="106"/>
      <c r="P328" s="60"/>
    </row>
    <row r="329" spans="1:17" s="5" customFormat="1" ht="31.5">
      <c r="A329" s="110"/>
      <c r="B329" s="47" t="s">
        <v>31</v>
      </c>
      <c r="C329" s="55"/>
      <c r="D329" s="55"/>
      <c r="E329" s="55"/>
      <c r="F329" s="55"/>
      <c r="G329" s="48">
        <v>0</v>
      </c>
      <c r="H329" s="48">
        <v>0</v>
      </c>
      <c r="I329" s="48">
        <v>0</v>
      </c>
      <c r="J329" s="48">
        <v>0</v>
      </c>
      <c r="K329" s="48">
        <v>0</v>
      </c>
      <c r="L329" s="48">
        <v>0</v>
      </c>
      <c r="M329" s="48">
        <v>0</v>
      </c>
      <c r="N329" s="103"/>
      <c r="O329" s="106"/>
    </row>
    <row r="330" spans="1:17" s="5" customFormat="1" ht="34.5" customHeight="1">
      <c r="A330" s="112"/>
      <c r="B330" s="47" t="s">
        <v>32</v>
      </c>
      <c r="C330" s="55"/>
      <c r="D330" s="55"/>
      <c r="E330" s="55"/>
      <c r="F330" s="55"/>
      <c r="G330" s="48">
        <v>0</v>
      </c>
      <c r="H330" s="48">
        <v>0</v>
      </c>
      <c r="I330" s="48">
        <v>0</v>
      </c>
      <c r="J330" s="48">
        <v>0</v>
      </c>
      <c r="K330" s="48">
        <v>0</v>
      </c>
      <c r="L330" s="48">
        <v>0</v>
      </c>
      <c r="M330" s="48">
        <v>0</v>
      </c>
      <c r="N330" s="104"/>
      <c r="O330" s="107"/>
    </row>
    <row r="331" spans="1:17" s="19" customFormat="1" ht="31.5" customHeight="1">
      <c r="A331" s="116" t="s">
        <v>91</v>
      </c>
      <c r="B331" s="47" t="s">
        <v>26</v>
      </c>
      <c r="C331" s="55"/>
      <c r="D331" s="55"/>
      <c r="E331" s="55"/>
      <c r="F331" s="55"/>
      <c r="G331" s="61">
        <f>G332+G333+G334+G335+G336+G337</f>
        <v>55345.599999999999</v>
      </c>
      <c r="H331" s="61">
        <f t="shared" ref="H331:M331" si="43">H332+H333+H334+H335+H336+H337</f>
        <v>0</v>
      </c>
      <c r="I331" s="61">
        <f>I332+I333+I334+I335+I336+I337</f>
        <v>11259.36</v>
      </c>
      <c r="J331" s="61">
        <f>J332+J333+J334+J335+J336+J337</f>
        <v>11041.86</v>
      </c>
      <c r="K331" s="61">
        <f>K332+K333+K334+K335+K336+K337</f>
        <v>33044.379999999997</v>
      </c>
      <c r="L331" s="61">
        <f t="shared" si="43"/>
        <v>16910.099999999999</v>
      </c>
      <c r="M331" s="61">
        <f t="shared" si="43"/>
        <v>16907.900000000001</v>
      </c>
      <c r="N331" s="119"/>
      <c r="O331" s="119"/>
      <c r="P331" s="40"/>
      <c r="Q331" s="40"/>
    </row>
    <row r="332" spans="1:17" s="19" customFormat="1" ht="31.5">
      <c r="A332" s="117"/>
      <c r="B332" s="47" t="s">
        <v>27</v>
      </c>
      <c r="C332" s="62"/>
      <c r="D332" s="62"/>
      <c r="E332" s="63"/>
      <c r="F332" s="64"/>
      <c r="G332" s="61">
        <f t="shared" ref="G332:M332" si="44">G194+G266+G299+G320</f>
        <v>26635.5</v>
      </c>
      <c r="H332" s="61">
        <f t="shared" si="44"/>
        <v>0</v>
      </c>
      <c r="I332" s="61">
        <f t="shared" si="44"/>
        <v>5000</v>
      </c>
      <c r="J332" s="61">
        <f t="shared" si="44"/>
        <v>6579.5</v>
      </c>
      <c r="K332" s="61">
        <f t="shared" si="44"/>
        <v>15056</v>
      </c>
      <c r="L332" s="61">
        <f t="shared" si="44"/>
        <v>15643.5</v>
      </c>
      <c r="M332" s="61">
        <f t="shared" si="44"/>
        <v>15643.5</v>
      </c>
      <c r="N332" s="120"/>
      <c r="O332" s="120"/>
      <c r="Q332" s="40"/>
    </row>
    <row r="333" spans="1:17" s="19" customFormat="1" ht="67.5" customHeight="1">
      <c r="A333" s="117"/>
      <c r="B333" s="45" t="s">
        <v>66</v>
      </c>
      <c r="C333" s="55"/>
      <c r="D333" s="55"/>
      <c r="E333" s="55"/>
      <c r="F333" s="55"/>
      <c r="G333" s="61">
        <f>G321</f>
        <v>0</v>
      </c>
      <c r="H333" s="61">
        <f>H321</f>
        <v>0</v>
      </c>
      <c r="I333" s="61">
        <f>I321</f>
        <v>0</v>
      </c>
      <c r="J333" s="61">
        <v>0</v>
      </c>
      <c r="K333" s="61">
        <f>K321</f>
        <v>0</v>
      </c>
      <c r="L333" s="61">
        <f>L321</f>
        <v>0</v>
      </c>
      <c r="M333" s="61">
        <f>M321</f>
        <v>0</v>
      </c>
      <c r="N333" s="120"/>
      <c r="O333" s="120"/>
      <c r="Q333" s="40"/>
    </row>
    <row r="334" spans="1:17" s="19" customFormat="1" ht="47.25">
      <c r="A334" s="117"/>
      <c r="B334" s="45" t="s">
        <v>69</v>
      </c>
      <c r="C334" s="44" t="s">
        <v>28</v>
      </c>
      <c r="D334" s="44" t="s">
        <v>67</v>
      </c>
      <c r="E334" s="44" t="s">
        <v>136</v>
      </c>
      <c r="F334" s="50">
        <v>244</v>
      </c>
      <c r="G334" s="61">
        <f t="shared" ref="G334:M334" si="45">G236+G254+G267</f>
        <v>26436.7</v>
      </c>
      <c r="H334" s="61">
        <f t="shared" si="45"/>
        <v>0</v>
      </c>
      <c r="I334" s="61">
        <f t="shared" si="45"/>
        <v>4462.3599999999997</v>
      </c>
      <c r="J334" s="61">
        <f t="shared" si="45"/>
        <v>4462.3599999999997</v>
      </c>
      <c r="K334" s="61">
        <f t="shared" si="45"/>
        <v>17511.98</v>
      </c>
      <c r="L334" s="61">
        <f t="shared" si="45"/>
        <v>0</v>
      </c>
      <c r="M334" s="61">
        <f t="shared" si="45"/>
        <v>0</v>
      </c>
      <c r="N334" s="120"/>
      <c r="O334" s="120"/>
      <c r="P334" s="20"/>
      <c r="Q334" s="20"/>
    </row>
    <row r="335" spans="1:17" s="19" customFormat="1" ht="47.25">
      <c r="A335" s="117"/>
      <c r="B335" s="45" t="s">
        <v>72</v>
      </c>
      <c r="C335" s="55"/>
      <c r="D335" s="55"/>
      <c r="E335" s="55"/>
      <c r="F335" s="55"/>
      <c r="G335" s="61">
        <f t="shared" ref="G335:M335" si="46">G195+G300</f>
        <v>0</v>
      </c>
      <c r="H335" s="61">
        <f t="shared" si="46"/>
        <v>0</v>
      </c>
      <c r="I335" s="61">
        <f t="shared" si="46"/>
        <v>0</v>
      </c>
      <c r="J335" s="61">
        <f t="shared" si="46"/>
        <v>0</v>
      </c>
      <c r="K335" s="61">
        <f t="shared" si="46"/>
        <v>0</v>
      </c>
      <c r="L335" s="61">
        <f t="shared" si="46"/>
        <v>0</v>
      </c>
      <c r="M335" s="61">
        <f t="shared" si="46"/>
        <v>0</v>
      </c>
      <c r="N335" s="120"/>
      <c r="O335" s="120"/>
    </row>
    <row r="336" spans="1:17" s="19" customFormat="1" ht="23.25" customHeight="1">
      <c r="A336" s="117"/>
      <c r="B336" s="47" t="s">
        <v>31</v>
      </c>
      <c r="C336" s="55"/>
      <c r="D336" s="55"/>
      <c r="E336" s="55"/>
      <c r="F336" s="55"/>
      <c r="G336" s="61">
        <f>G196+G237+G255+G268+G301+G322</f>
        <v>2273.4</v>
      </c>
      <c r="H336" s="61">
        <f>H322+H301+H268+H255+H237+H196</f>
        <v>0</v>
      </c>
      <c r="I336" s="61">
        <f>I322+I301+I268+I255+I237+I196</f>
        <v>1797</v>
      </c>
      <c r="J336" s="61">
        <f>J322+J301+J268+J255+J237+J196</f>
        <v>0</v>
      </c>
      <c r="K336" s="61">
        <f>K322+K301+K268+K255+K237+K196</f>
        <v>476.4</v>
      </c>
      <c r="L336" s="61">
        <f>L196+L237+L255+L268+L301+L322</f>
        <v>1266.5999999999999</v>
      </c>
      <c r="M336" s="61">
        <f>M196+M237+M255+M268+M301+M322</f>
        <v>1264.4000000000001</v>
      </c>
      <c r="N336" s="120"/>
      <c r="O336" s="120"/>
      <c r="P336" s="65"/>
      <c r="Q336" s="40"/>
    </row>
    <row r="337" spans="1:17" s="19" customFormat="1" ht="31.5">
      <c r="A337" s="118"/>
      <c r="B337" s="47" t="s">
        <v>32</v>
      </c>
      <c r="C337" s="55"/>
      <c r="D337" s="55"/>
      <c r="E337" s="55"/>
      <c r="F337" s="55"/>
      <c r="G337" s="61">
        <v>0</v>
      </c>
      <c r="H337" s="61">
        <v>0</v>
      </c>
      <c r="I337" s="61">
        <v>0</v>
      </c>
      <c r="J337" s="61">
        <v>0</v>
      </c>
      <c r="K337" s="61">
        <v>0</v>
      </c>
      <c r="L337" s="61">
        <v>0</v>
      </c>
      <c r="M337" s="61">
        <v>0</v>
      </c>
      <c r="N337" s="121"/>
      <c r="O337" s="121"/>
    </row>
    <row r="338" spans="1:17" ht="33.75" customHeight="1">
      <c r="A338" s="113" t="s">
        <v>117</v>
      </c>
      <c r="B338" s="114"/>
      <c r="C338" s="114"/>
      <c r="D338" s="114"/>
      <c r="E338" s="114"/>
      <c r="F338" s="114"/>
      <c r="G338" s="114"/>
      <c r="H338" s="114"/>
      <c r="I338" s="114"/>
      <c r="J338" s="114"/>
      <c r="K338" s="114"/>
      <c r="L338" s="114"/>
      <c r="M338" s="114"/>
      <c r="N338" s="114"/>
      <c r="O338" s="115"/>
    </row>
    <row r="339" spans="1:17" s="15" customFormat="1" ht="47.25">
      <c r="A339" s="98" t="s">
        <v>111</v>
      </c>
      <c r="B339" s="26" t="s">
        <v>92</v>
      </c>
      <c r="C339" s="95"/>
      <c r="D339" s="95"/>
      <c r="E339" s="95"/>
      <c r="F339" s="95"/>
      <c r="G339" s="48" t="s">
        <v>6</v>
      </c>
      <c r="H339" s="49" t="s">
        <v>6</v>
      </c>
      <c r="I339" s="49" t="s">
        <v>6</v>
      </c>
      <c r="J339" s="49" t="s">
        <v>6</v>
      </c>
      <c r="K339" s="49" t="s">
        <v>6</v>
      </c>
      <c r="L339" s="49" t="s">
        <v>6</v>
      </c>
      <c r="M339" s="49" t="s">
        <v>6</v>
      </c>
      <c r="N339" s="102" t="s">
        <v>93</v>
      </c>
      <c r="O339" s="105" t="s">
        <v>94</v>
      </c>
      <c r="P339" s="19"/>
    </row>
    <row r="340" spans="1:17" s="15" customFormat="1" ht="31.5">
      <c r="A340" s="96"/>
      <c r="B340" s="26" t="s">
        <v>25</v>
      </c>
      <c r="C340" s="95"/>
      <c r="D340" s="95"/>
      <c r="E340" s="95"/>
      <c r="F340" s="95"/>
      <c r="G340" s="48" t="s">
        <v>6</v>
      </c>
      <c r="H340" s="49" t="s">
        <v>6</v>
      </c>
      <c r="I340" s="49" t="s">
        <v>6</v>
      </c>
      <c r="J340" s="49" t="s">
        <v>6</v>
      </c>
      <c r="K340" s="49" t="s">
        <v>6</v>
      </c>
      <c r="L340" s="49" t="s">
        <v>6</v>
      </c>
      <c r="M340" s="49" t="s">
        <v>6</v>
      </c>
      <c r="N340" s="103"/>
      <c r="O340" s="106"/>
      <c r="P340" s="19"/>
    </row>
    <row r="341" spans="1:17" s="15" customFormat="1" ht="31.5">
      <c r="A341" s="96"/>
      <c r="B341" s="26" t="s">
        <v>26</v>
      </c>
      <c r="C341" s="95"/>
      <c r="D341" s="95"/>
      <c r="E341" s="95"/>
      <c r="F341" s="95"/>
      <c r="G341" s="48">
        <f>+G342</f>
        <v>2400</v>
      </c>
      <c r="H341" s="48">
        <f t="shared" ref="H341:M341" si="47">+H342</f>
        <v>300</v>
      </c>
      <c r="I341" s="48">
        <f t="shared" si="47"/>
        <v>0</v>
      </c>
      <c r="J341" s="48">
        <f t="shared" si="47"/>
        <v>1150</v>
      </c>
      <c r="K341" s="48">
        <f t="shared" si="47"/>
        <v>950</v>
      </c>
      <c r="L341" s="48">
        <f t="shared" si="47"/>
        <v>2400</v>
      </c>
      <c r="M341" s="48">
        <f t="shared" si="47"/>
        <v>2400</v>
      </c>
      <c r="N341" s="103"/>
      <c r="O341" s="106"/>
      <c r="P341" s="19"/>
    </row>
    <row r="342" spans="1:17" s="15" customFormat="1" ht="31.5">
      <c r="A342" s="96"/>
      <c r="B342" s="26" t="s">
        <v>27</v>
      </c>
      <c r="C342" s="46" t="s">
        <v>28</v>
      </c>
      <c r="D342" s="46" t="s">
        <v>34</v>
      </c>
      <c r="E342" s="58" t="s">
        <v>138</v>
      </c>
      <c r="F342" s="6">
        <v>810</v>
      </c>
      <c r="G342" s="48">
        <f t="shared" ref="G342:M342" si="48">G349+G356</f>
        <v>2400</v>
      </c>
      <c r="H342" s="48">
        <f t="shared" si="48"/>
        <v>300</v>
      </c>
      <c r="I342" s="48">
        <f t="shared" si="48"/>
        <v>0</v>
      </c>
      <c r="J342" s="48">
        <f t="shared" si="48"/>
        <v>1150</v>
      </c>
      <c r="K342" s="48">
        <f t="shared" si="48"/>
        <v>950</v>
      </c>
      <c r="L342" s="48">
        <f t="shared" si="48"/>
        <v>2400</v>
      </c>
      <c r="M342" s="48">
        <f t="shared" si="48"/>
        <v>2400</v>
      </c>
      <c r="N342" s="103"/>
      <c r="O342" s="106"/>
      <c r="P342" s="19"/>
      <c r="Q342" s="16"/>
    </row>
    <row r="343" spans="1:17" s="15" customFormat="1" ht="31.5">
      <c r="A343" s="96"/>
      <c r="B343" s="26" t="s">
        <v>30</v>
      </c>
      <c r="C343" s="95"/>
      <c r="D343" s="95"/>
      <c r="E343" s="95"/>
      <c r="F343" s="95"/>
      <c r="G343" s="48">
        <v>0</v>
      </c>
      <c r="H343" s="48">
        <v>0</v>
      </c>
      <c r="I343" s="48">
        <v>0</v>
      </c>
      <c r="J343" s="48">
        <v>0</v>
      </c>
      <c r="K343" s="48">
        <v>0</v>
      </c>
      <c r="L343" s="48">
        <v>0</v>
      </c>
      <c r="M343" s="48">
        <v>0</v>
      </c>
      <c r="N343" s="103"/>
      <c r="O343" s="106"/>
      <c r="P343" s="19"/>
    </row>
    <row r="344" spans="1:17" s="15" customFormat="1" ht="31.5">
      <c r="A344" s="96"/>
      <c r="B344" s="26" t="s">
        <v>31</v>
      </c>
      <c r="C344" s="95"/>
      <c r="D344" s="95"/>
      <c r="E344" s="95"/>
      <c r="F344" s="95"/>
      <c r="G344" s="48">
        <v>0</v>
      </c>
      <c r="H344" s="48">
        <v>0</v>
      </c>
      <c r="I344" s="48">
        <v>0</v>
      </c>
      <c r="J344" s="48">
        <v>0</v>
      </c>
      <c r="K344" s="48">
        <v>0</v>
      </c>
      <c r="L344" s="48">
        <v>0</v>
      </c>
      <c r="M344" s="48">
        <v>0</v>
      </c>
      <c r="N344" s="103"/>
      <c r="O344" s="106"/>
      <c r="P344" s="19"/>
    </row>
    <row r="345" spans="1:17" s="15" customFormat="1" ht="69.75" customHeight="1">
      <c r="A345" s="97"/>
      <c r="B345" s="26" t="s">
        <v>32</v>
      </c>
      <c r="C345" s="95"/>
      <c r="D345" s="95"/>
      <c r="E345" s="95"/>
      <c r="F345" s="95"/>
      <c r="G345" s="48">
        <v>0</v>
      </c>
      <c r="H345" s="48">
        <v>0</v>
      </c>
      <c r="I345" s="48">
        <v>0</v>
      </c>
      <c r="J345" s="48">
        <v>0</v>
      </c>
      <c r="K345" s="48">
        <v>0</v>
      </c>
      <c r="L345" s="48">
        <v>0</v>
      </c>
      <c r="M345" s="48">
        <v>0</v>
      </c>
      <c r="N345" s="104"/>
      <c r="O345" s="107"/>
      <c r="P345" s="19"/>
    </row>
    <row r="346" spans="1:17" s="15" customFormat="1" ht="47.25">
      <c r="A346" s="98" t="s">
        <v>112</v>
      </c>
      <c r="B346" s="26" t="s">
        <v>95</v>
      </c>
      <c r="C346" s="30"/>
      <c r="D346" s="30"/>
      <c r="E346" s="30"/>
      <c r="F346" s="30"/>
      <c r="G346" s="48">
        <v>41</v>
      </c>
      <c r="H346" s="48">
        <v>4.8</v>
      </c>
      <c r="I346" s="49" t="s">
        <v>6</v>
      </c>
      <c r="J346" s="34">
        <v>11.9</v>
      </c>
      <c r="K346" s="34">
        <v>24.3</v>
      </c>
      <c r="L346" s="48">
        <v>41</v>
      </c>
      <c r="M346" s="48">
        <v>41</v>
      </c>
      <c r="N346" s="102" t="s">
        <v>93</v>
      </c>
      <c r="O346" s="105" t="s">
        <v>155</v>
      </c>
      <c r="P346" s="19"/>
      <c r="Q346" s="16"/>
    </row>
    <row r="347" spans="1:17" s="15" customFormat="1" ht="31.5">
      <c r="A347" s="96"/>
      <c r="B347" s="26" t="s">
        <v>25</v>
      </c>
      <c r="C347" s="30"/>
      <c r="D347" s="30"/>
      <c r="E347" s="30"/>
      <c r="F347" s="30"/>
      <c r="G347" s="48">
        <v>21</v>
      </c>
      <c r="H347" s="48">
        <v>21</v>
      </c>
      <c r="I347" s="49" t="s">
        <v>6</v>
      </c>
      <c r="J347" s="34">
        <v>21</v>
      </c>
      <c r="K347" s="34">
        <v>21</v>
      </c>
      <c r="L347" s="48">
        <v>21</v>
      </c>
      <c r="M347" s="48">
        <v>21</v>
      </c>
      <c r="N347" s="103"/>
      <c r="O347" s="106"/>
      <c r="P347" s="19"/>
    </row>
    <row r="348" spans="1:17" s="15" customFormat="1" ht="31.5">
      <c r="A348" s="96"/>
      <c r="B348" s="26" t="s">
        <v>26</v>
      </c>
      <c r="C348" s="30"/>
      <c r="D348" s="30"/>
      <c r="E348" s="30"/>
      <c r="F348" s="30"/>
      <c r="G348" s="48">
        <f>+G349</f>
        <v>860</v>
      </c>
      <c r="H348" s="48">
        <f t="shared" ref="H348:M348" si="49">+H349</f>
        <v>100</v>
      </c>
      <c r="I348" s="48">
        <f t="shared" si="49"/>
        <v>0</v>
      </c>
      <c r="J348" s="48">
        <f t="shared" si="49"/>
        <v>250</v>
      </c>
      <c r="K348" s="48">
        <f t="shared" si="49"/>
        <v>510</v>
      </c>
      <c r="L348" s="48">
        <f t="shared" si="49"/>
        <v>860</v>
      </c>
      <c r="M348" s="48">
        <f t="shared" si="49"/>
        <v>860</v>
      </c>
      <c r="N348" s="103"/>
      <c r="O348" s="106"/>
      <c r="P348" s="19"/>
    </row>
    <row r="349" spans="1:17" s="15" customFormat="1" ht="31.5">
      <c r="A349" s="96"/>
      <c r="B349" s="26" t="s">
        <v>27</v>
      </c>
      <c r="C349" s="46" t="s">
        <v>28</v>
      </c>
      <c r="D349" s="46" t="s">
        <v>34</v>
      </c>
      <c r="E349" s="58" t="s">
        <v>138</v>
      </c>
      <c r="F349" s="6">
        <v>810</v>
      </c>
      <c r="G349" s="48">
        <f>H349+I349+J349+K349</f>
        <v>860</v>
      </c>
      <c r="H349" s="48">
        <v>100</v>
      </c>
      <c r="I349" s="34">
        <v>0</v>
      </c>
      <c r="J349" s="34">
        <v>250</v>
      </c>
      <c r="K349" s="34">
        <v>510</v>
      </c>
      <c r="L349" s="48">
        <v>860</v>
      </c>
      <c r="M349" s="48">
        <v>860</v>
      </c>
      <c r="N349" s="103"/>
      <c r="O349" s="106"/>
      <c r="P349" s="19"/>
    </row>
    <row r="350" spans="1:17" s="15" customFormat="1" ht="31.5">
      <c r="A350" s="96"/>
      <c r="B350" s="26" t="s">
        <v>30</v>
      </c>
      <c r="C350" s="30"/>
      <c r="D350" s="30"/>
      <c r="E350" s="30"/>
      <c r="F350" s="30"/>
      <c r="G350" s="48">
        <v>0</v>
      </c>
      <c r="H350" s="48">
        <v>0</v>
      </c>
      <c r="I350" s="48">
        <v>0</v>
      </c>
      <c r="J350" s="48">
        <v>0</v>
      </c>
      <c r="K350" s="48">
        <v>0</v>
      </c>
      <c r="L350" s="48">
        <v>0</v>
      </c>
      <c r="M350" s="48">
        <v>0</v>
      </c>
      <c r="N350" s="103"/>
      <c r="O350" s="106"/>
      <c r="P350" s="19"/>
    </row>
    <row r="351" spans="1:17" s="15" customFormat="1" ht="31.5">
      <c r="A351" s="96"/>
      <c r="B351" s="26" t="s">
        <v>31</v>
      </c>
      <c r="C351" s="30"/>
      <c r="D351" s="30"/>
      <c r="E351" s="30"/>
      <c r="F351" s="30"/>
      <c r="G351" s="48">
        <v>0</v>
      </c>
      <c r="H351" s="48">
        <v>0</v>
      </c>
      <c r="I351" s="48">
        <v>0</v>
      </c>
      <c r="J351" s="48">
        <v>0</v>
      </c>
      <c r="K351" s="48">
        <v>0</v>
      </c>
      <c r="L351" s="48">
        <v>0</v>
      </c>
      <c r="M351" s="48">
        <v>0</v>
      </c>
      <c r="N351" s="103"/>
      <c r="O351" s="106"/>
      <c r="P351" s="19"/>
    </row>
    <row r="352" spans="1:17" s="15" customFormat="1" ht="60.75" customHeight="1">
      <c r="A352" s="97"/>
      <c r="B352" s="26" t="s">
        <v>32</v>
      </c>
      <c r="C352" s="30"/>
      <c r="D352" s="30"/>
      <c r="E352" s="30"/>
      <c r="F352" s="30"/>
      <c r="G352" s="48">
        <v>0</v>
      </c>
      <c r="H352" s="48">
        <v>0</v>
      </c>
      <c r="I352" s="48">
        <v>0</v>
      </c>
      <c r="J352" s="48">
        <v>0</v>
      </c>
      <c r="K352" s="48">
        <v>0</v>
      </c>
      <c r="L352" s="48">
        <v>0</v>
      </c>
      <c r="M352" s="48">
        <v>0</v>
      </c>
      <c r="N352" s="104"/>
      <c r="O352" s="107"/>
      <c r="P352" s="19"/>
    </row>
    <row r="353" spans="1:17" s="15" customFormat="1" ht="31.5" customHeight="1">
      <c r="A353" s="98" t="s">
        <v>110</v>
      </c>
      <c r="B353" s="26" t="s">
        <v>96</v>
      </c>
      <c r="C353" s="30"/>
      <c r="D353" s="30"/>
      <c r="E353" s="30"/>
      <c r="F353" s="30"/>
      <c r="G353" s="54">
        <v>40.5</v>
      </c>
      <c r="H353" s="49">
        <v>5.3</v>
      </c>
      <c r="I353" s="49" t="s">
        <v>6</v>
      </c>
      <c r="J353" s="18">
        <v>23.6</v>
      </c>
      <c r="K353" s="18">
        <v>11.6</v>
      </c>
      <c r="L353" s="49">
        <v>40.53</v>
      </c>
      <c r="M353" s="49">
        <v>40.5</v>
      </c>
      <c r="N353" s="102" t="s">
        <v>93</v>
      </c>
      <c r="O353" s="105" t="s">
        <v>97</v>
      </c>
      <c r="P353" s="19"/>
    </row>
    <row r="354" spans="1:17" s="15" customFormat="1" ht="31.5">
      <c r="A354" s="96"/>
      <c r="B354" s="26" t="s">
        <v>25</v>
      </c>
      <c r="C354" s="30"/>
      <c r="D354" s="30"/>
      <c r="E354" s="30"/>
      <c r="F354" s="30"/>
      <c r="G354" s="48">
        <v>38</v>
      </c>
      <c r="H354" s="48">
        <v>38</v>
      </c>
      <c r="I354" s="49" t="s">
        <v>6</v>
      </c>
      <c r="J354" s="34">
        <v>38</v>
      </c>
      <c r="K354" s="34">
        <v>38</v>
      </c>
      <c r="L354" s="48">
        <v>38</v>
      </c>
      <c r="M354" s="48">
        <v>38</v>
      </c>
      <c r="N354" s="103"/>
      <c r="O354" s="106"/>
      <c r="P354" s="19"/>
    </row>
    <row r="355" spans="1:17" s="15" customFormat="1" ht="31.5">
      <c r="A355" s="96"/>
      <c r="B355" s="26" t="s">
        <v>26</v>
      </c>
      <c r="C355" s="30"/>
      <c r="D355" s="30"/>
      <c r="E355" s="30"/>
      <c r="F355" s="30"/>
      <c r="G355" s="48">
        <f>G356</f>
        <v>1540</v>
      </c>
      <c r="H355" s="49">
        <f t="shared" ref="H355:M355" si="50">+H356</f>
        <v>200</v>
      </c>
      <c r="I355" s="48">
        <f t="shared" si="50"/>
        <v>0</v>
      </c>
      <c r="J355" s="48">
        <f t="shared" si="50"/>
        <v>900</v>
      </c>
      <c r="K355" s="48">
        <f t="shared" si="50"/>
        <v>440</v>
      </c>
      <c r="L355" s="48">
        <f t="shared" si="50"/>
        <v>1540</v>
      </c>
      <c r="M355" s="48">
        <f t="shared" si="50"/>
        <v>1540</v>
      </c>
      <c r="N355" s="103"/>
      <c r="O355" s="106"/>
      <c r="P355" s="19"/>
    </row>
    <row r="356" spans="1:17" s="15" customFormat="1" ht="31.5">
      <c r="A356" s="96"/>
      <c r="B356" s="26" t="s">
        <v>27</v>
      </c>
      <c r="C356" s="46" t="s">
        <v>28</v>
      </c>
      <c r="D356" s="46" t="s">
        <v>34</v>
      </c>
      <c r="E356" s="58" t="s">
        <v>138</v>
      </c>
      <c r="F356" s="6">
        <v>810</v>
      </c>
      <c r="G356" s="48">
        <v>1540</v>
      </c>
      <c r="H356" s="48">
        <v>200</v>
      </c>
      <c r="I356" s="34">
        <v>0</v>
      </c>
      <c r="J356" s="34">
        <v>900</v>
      </c>
      <c r="K356" s="34">
        <v>440</v>
      </c>
      <c r="L356" s="48">
        <v>1540</v>
      </c>
      <c r="M356" s="48">
        <v>1540</v>
      </c>
      <c r="N356" s="103"/>
      <c r="O356" s="106"/>
      <c r="P356" s="19"/>
    </row>
    <row r="357" spans="1:17" s="15" customFormat="1" ht="31.5">
      <c r="A357" s="96"/>
      <c r="B357" s="26" t="s">
        <v>30</v>
      </c>
      <c r="C357" s="30"/>
      <c r="D357" s="30"/>
      <c r="E357" s="30"/>
      <c r="F357" s="30"/>
      <c r="G357" s="48">
        <v>0</v>
      </c>
      <c r="H357" s="48">
        <v>0</v>
      </c>
      <c r="I357" s="48">
        <v>0</v>
      </c>
      <c r="J357" s="48">
        <v>0</v>
      </c>
      <c r="K357" s="48">
        <v>0</v>
      </c>
      <c r="L357" s="48">
        <v>0</v>
      </c>
      <c r="M357" s="48">
        <v>0</v>
      </c>
      <c r="N357" s="103"/>
      <c r="O357" s="106"/>
      <c r="P357" s="19"/>
    </row>
    <row r="358" spans="1:17" s="15" customFormat="1" ht="31.5">
      <c r="A358" s="96"/>
      <c r="B358" s="26" t="s">
        <v>31</v>
      </c>
      <c r="C358" s="30"/>
      <c r="D358" s="30"/>
      <c r="E358" s="30"/>
      <c r="F358" s="30"/>
      <c r="G358" s="48">
        <v>0</v>
      </c>
      <c r="H358" s="48">
        <v>0</v>
      </c>
      <c r="I358" s="48">
        <v>0</v>
      </c>
      <c r="J358" s="48">
        <v>0</v>
      </c>
      <c r="K358" s="48">
        <v>0</v>
      </c>
      <c r="L358" s="48">
        <v>0</v>
      </c>
      <c r="M358" s="48">
        <v>0</v>
      </c>
      <c r="N358" s="103"/>
      <c r="O358" s="106"/>
      <c r="P358" s="19"/>
    </row>
    <row r="359" spans="1:17" s="15" customFormat="1" ht="81" customHeight="1">
      <c r="A359" s="97"/>
      <c r="B359" s="26" t="s">
        <v>32</v>
      </c>
      <c r="C359" s="30"/>
      <c r="D359" s="30"/>
      <c r="E359" s="30"/>
      <c r="F359" s="30"/>
      <c r="G359" s="48">
        <v>0</v>
      </c>
      <c r="H359" s="48">
        <v>0</v>
      </c>
      <c r="I359" s="48">
        <v>0</v>
      </c>
      <c r="J359" s="48">
        <v>0</v>
      </c>
      <c r="K359" s="48">
        <v>0</v>
      </c>
      <c r="L359" s="48">
        <v>0</v>
      </c>
      <c r="M359" s="48">
        <v>0</v>
      </c>
      <c r="N359" s="104"/>
      <c r="O359" s="107"/>
      <c r="P359" s="19"/>
    </row>
    <row r="360" spans="1:17" s="15" customFormat="1" ht="31.5">
      <c r="A360" s="122" t="s">
        <v>98</v>
      </c>
      <c r="B360" s="38" t="s">
        <v>26</v>
      </c>
      <c r="C360" s="30"/>
      <c r="D360" s="30"/>
      <c r="E360" s="30"/>
      <c r="F360" s="30"/>
      <c r="G360" s="61">
        <f>G361+G362+G363+G364</f>
        <v>2400</v>
      </c>
      <c r="H360" s="61">
        <f t="shared" ref="H360:M360" si="51">H361+H362+H363+H364</f>
        <v>300</v>
      </c>
      <c r="I360" s="61">
        <f t="shared" si="51"/>
        <v>0</v>
      </c>
      <c r="J360" s="61">
        <f t="shared" si="51"/>
        <v>1150</v>
      </c>
      <c r="K360" s="61">
        <f t="shared" si="51"/>
        <v>950</v>
      </c>
      <c r="L360" s="61">
        <f t="shared" si="51"/>
        <v>2400</v>
      </c>
      <c r="M360" s="61">
        <f t="shared" si="51"/>
        <v>2400</v>
      </c>
      <c r="N360" s="119"/>
      <c r="O360" s="119"/>
      <c r="P360" s="20"/>
    </row>
    <row r="361" spans="1:17" s="15" customFormat="1" ht="31.5">
      <c r="A361" s="122"/>
      <c r="B361" s="38" t="s">
        <v>27</v>
      </c>
      <c r="C361" s="46"/>
      <c r="D361" s="46"/>
      <c r="E361" s="58"/>
      <c r="F361" s="6"/>
      <c r="G361" s="61">
        <f>H361+I361+J361+K361</f>
        <v>2400</v>
      </c>
      <c r="H361" s="61">
        <f t="shared" ref="H361:M361" si="52">H342</f>
        <v>300</v>
      </c>
      <c r="I361" s="61">
        <f t="shared" si="52"/>
        <v>0</v>
      </c>
      <c r="J361" s="61">
        <f t="shared" si="52"/>
        <v>1150</v>
      </c>
      <c r="K361" s="61">
        <f t="shared" si="52"/>
        <v>950</v>
      </c>
      <c r="L361" s="61">
        <f t="shared" si="52"/>
        <v>2400</v>
      </c>
      <c r="M361" s="61">
        <f t="shared" si="52"/>
        <v>2400</v>
      </c>
      <c r="N361" s="120"/>
      <c r="O361" s="120"/>
      <c r="P361" s="20"/>
      <c r="Q361" s="16"/>
    </row>
    <row r="362" spans="1:17" s="15" customFormat="1" ht="31.5">
      <c r="A362" s="122"/>
      <c r="B362" s="38" t="s">
        <v>30</v>
      </c>
      <c r="C362" s="30"/>
      <c r="D362" s="30"/>
      <c r="E362" s="30"/>
      <c r="F362" s="30"/>
      <c r="G362" s="61">
        <v>0</v>
      </c>
      <c r="H362" s="61">
        <v>0</v>
      </c>
      <c r="I362" s="61">
        <v>0</v>
      </c>
      <c r="J362" s="61">
        <v>0</v>
      </c>
      <c r="K362" s="61">
        <v>0</v>
      </c>
      <c r="L362" s="61">
        <v>0</v>
      </c>
      <c r="M362" s="61">
        <v>0</v>
      </c>
      <c r="N362" s="120"/>
      <c r="O362" s="120"/>
      <c r="P362" s="19"/>
    </row>
    <row r="363" spans="1:17" s="15" customFormat="1" ht="31.5">
      <c r="A363" s="122"/>
      <c r="B363" s="38" t="s">
        <v>31</v>
      </c>
      <c r="C363" s="30"/>
      <c r="D363" s="30"/>
      <c r="E363" s="30"/>
      <c r="F363" s="30"/>
      <c r="G363" s="61">
        <v>0</v>
      </c>
      <c r="H363" s="61">
        <v>0</v>
      </c>
      <c r="I363" s="61">
        <v>0</v>
      </c>
      <c r="J363" s="61">
        <v>0</v>
      </c>
      <c r="K363" s="61">
        <v>0</v>
      </c>
      <c r="L363" s="61">
        <v>0</v>
      </c>
      <c r="M363" s="61">
        <v>0</v>
      </c>
      <c r="N363" s="120"/>
      <c r="O363" s="120"/>
      <c r="P363" s="65"/>
    </row>
    <row r="364" spans="1:17" s="15" customFormat="1" ht="31.5">
      <c r="A364" s="123"/>
      <c r="B364" s="38" t="s">
        <v>32</v>
      </c>
      <c r="C364" s="30"/>
      <c r="D364" s="30"/>
      <c r="E364" s="30"/>
      <c r="F364" s="30"/>
      <c r="G364" s="61">
        <f>G345</f>
        <v>0</v>
      </c>
      <c r="H364" s="61">
        <v>0</v>
      </c>
      <c r="I364" s="61">
        <v>0</v>
      </c>
      <c r="J364" s="61">
        <v>0</v>
      </c>
      <c r="K364" s="61">
        <v>0</v>
      </c>
      <c r="L364" s="61">
        <v>0</v>
      </c>
      <c r="M364" s="61">
        <v>0</v>
      </c>
      <c r="N364" s="121"/>
      <c r="O364" s="121"/>
      <c r="P364" s="19"/>
    </row>
    <row r="365" spans="1:17" ht="31.5">
      <c r="A365" s="122" t="s">
        <v>99</v>
      </c>
      <c r="B365" s="38" t="s">
        <v>26</v>
      </c>
      <c r="C365" s="36"/>
      <c r="D365" s="36"/>
      <c r="E365" s="36"/>
      <c r="F365" s="36"/>
      <c r="G365" s="37">
        <f>G366+G367+G368+G369+G370+G371+G372</f>
        <v>126448.39999999998</v>
      </c>
      <c r="H365" s="37">
        <f>H366+H367+H368+H369+H370+H371+H372</f>
        <v>12752.4</v>
      </c>
      <c r="I365" s="37">
        <f>I366+I367+I368+I369+I371+I372</f>
        <v>27185.4</v>
      </c>
      <c r="J365" s="37">
        <f>J366+J367+J368+J369+J370+J371+J372</f>
        <v>31945.22</v>
      </c>
      <c r="K365" s="37">
        <f>K366+K367+K368+K369+K370+K371+K372</f>
        <v>54565.380000000005</v>
      </c>
      <c r="L365" s="37">
        <f>L366+L367+L368+L369+L370+L371+L372</f>
        <v>83701.5</v>
      </c>
      <c r="M365" s="37">
        <f>M366+M367+M368+M369+M370+M371+M372</f>
        <v>83699.299999999988</v>
      </c>
      <c r="N365" s="124"/>
      <c r="O365" s="127"/>
      <c r="P365" s="20"/>
      <c r="Q365" s="3"/>
    </row>
    <row r="366" spans="1:17" ht="31.5">
      <c r="A366" s="122"/>
      <c r="B366" s="38" t="s">
        <v>27</v>
      </c>
      <c r="C366" s="66"/>
      <c r="D366" s="66"/>
      <c r="E366" s="67"/>
      <c r="F366" s="68"/>
      <c r="G366" s="37">
        <f t="shared" ref="G366:M366" si="53">G10+G103+G186+G332+G361</f>
        <v>97223.4</v>
      </c>
      <c r="H366" s="37">
        <f t="shared" si="53"/>
        <v>12752.4</v>
      </c>
      <c r="I366" s="37">
        <f t="shared" si="53"/>
        <v>20926.04</v>
      </c>
      <c r="J366" s="37">
        <f t="shared" si="53"/>
        <v>27482.86</v>
      </c>
      <c r="K366" s="37">
        <f t="shared" si="53"/>
        <v>36062.1</v>
      </c>
      <c r="L366" s="37">
        <f t="shared" si="53"/>
        <v>82434.899999999994</v>
      </c>
      <c r="M366" s="37">
        <f t="shared" si="53"/>
        <v>82434.899999999994</v>
      </c>
      <c r="N366" s="125"/>
      <c r="O366" s="125"/>
      <c r="P366" s="20"/>
      <c r="Q366" s="4"/>
    </row>
    <row r="367" spans="1:17" ht="63">
      <c r="A367" s="122"/>
      <c r="B367" s="69" t="s">
        <v>66</v>
      </c>
      <c r="C367" s="66"/>
      <c r="D367" s="66"/>
      <c r="E367" s="67"/>
      <c r="F367" s="68"/>
      <c r="G367" s="37">
        <f>G333</f>
        <v>0</v>
      </c>
      <c r="H367" s="37">
        <f t="shared" ref="H367:M369" si="54">H333</f>
        <v>0</v>
      </c>
      <c r="I367" s="37">
        <f t="shared" si="54"/>
        <v>0</v>
      </c>
      <c r="J367" s="37">
        <f t="shared" si="54"/>
        <v>0</v>
      </c>
      <c r="K367" s="37">
        <f t="shared" si="54"/>
        <v>0</v>
      </c>
      <c r="L367" s="37">
        <f t="shared" si="54"/>
        <v>0</v>
      </c>
      <c r="M367" s="37">
        <f t="shared" si="54"/>
        <v>0</v>
      </c>
      <c r="N367" s="125"/>
      <c r="O367" s="125"/>
      <c r="P367" s="20"/>
      <c r="Q367" s="3"/>
    </row>
    <row r="368" spans="1:17" ht="47.25">
      <c r="A368" s="122"/>
      <c r="B368" s="69" t="s">
        <v>69</v>
      </c>
      <c r="C368" s="66"/>
      <c r="D368" s="66"/>
      <c r="E368" s="67"/>
      <c r="F368" s="68"/>
      <c r="G368" s="37">
        <f>G334</f>
        <v>26436.7</v>
      </c>
      <c r="H368" s="37">
        <f t="shared" si="54"/>
        <v>0</v>
      </c>
      <c r="I368" s="37">
        <f t="shared" si="54"/>
        <v>4462.3599999999997</v>
      </c>
      <c r="J368" s="37">
        <f t="shared" si="54"/>
        <v>4462.3599999999997</v>
      </c>
      <c r="K368" s="37">
        <f t="shared" si="54"/>
        <v>17511.98</v>
      </c>
      <c r="L368" s="37">
        <f t="shared" si="54"/>
        <v>0</v>
      </c>
      <c r="M368" s="37">
        <f>M334</f>
        <v>0</v>
      </c>
      <c r="N368" s="125"/>
      <c r="O368" s="125"/>
      <c r="P368" s="40"/>
      <c r="Q368" s="3"/>
    </row>
    <row r="369" spans="1:17" ht="47.25">
      <c r="A369" s="122"/>
      <c r="B369" s="69" t="s">
        <v>72</v>
      </c>
      <c r="C369" s="36"/>
      <c r="D369" s="36"/>
      <c r="E369" s="36"/>
      <c r="F369" s="36"/>
      <c r="G369" s="37">
        <f>G335</f>
        <v>0</v>
      </c>
      <c r="H369" s="37">
        <f t="shared" si="54"/>
        <v>0</v>
      </c>
      <c r="I369" s="37">
        <f t="shared" si="54"/>
        <v>0</v>
      </c>
      <c r="J369" s="37">
        <f t="shared" si="54"/>
        <v>0</v>
      </c>
      <c r="K369" s="37">
        <f t="shared" si="54"/>
        <v>0</v>
      </c>
      <c r="L369" s="37">
        <f t="shared" si="54"/>
        <v>0</v>
      </c>
      <c r="M369" s="37">
        <f t="shared" si="54"/>
        <v>0</v>
      </c>
      <c r="N369" s="125"/>
      <c r="O369" s="125"/>
      <c r="P369" s="20"/>
      <c r="Q369" s="3"/>
    </row>
    <row r="370" spans="1:17" ht="126">
      <c r="A370" s="122"/>
      <c r="B370" s="69" t="s">
        <v>63</v>
      </c>
      <c r="C370" s="36"/>
      <c r="D370" s="36"/>
      <c r="E370" s="36"/>
      <c r="F370" s="36"/>
      <c r="G370" s="37">
        <f t="shared" ref="G370:M370" si="55">G187</f>
        <v>514.9</v>
      </c>
      <c r="H370" s="37">
        <f t="shared" si="55"/>
        <v>0</v>
      </c>
      <c r="I370" s="37">
        <f t="shared" si="55"/>
        <v>0</v>
      </c>
      <c r="J370" s="37">
        <f t="shared" si="55"/>
        <v>0</v>
      </c>
      <c r="K370" s="37">
        <f t="shared" si="55"/>
        <v>514.9</v>
      </c>
      <c r="L370" s="37">
        <f t="shared" si="55"/>
        <v>0</v>
      </c>
      <c r="M370" s="37">
        <f t="shared" si="55"/>
        <v>0</v>
      </c>
      <c r="N370" s="125"/>
      <c r="O370" s="125"/>
      <c r="P370" s="20"/>
      <c r="Q370" s="3"/>
    </row>
    <row r="371" spans="1:17" ht="31.5">
      <c r="A371" s="122"/>
      <c r="B371" s="38" t="s">
        <v>31</v>
      </c>
      <c r="C371" s="36"/>
      <c r="D371" s="36"/>
      <c r="E371" s="36"/>
      <c r="F371" s="36"/>
      <c r="G371" s="37">
        <f t="shared" ref="G371:M371" si="56">G105+G188+G336+G363</f>
        <v>2273.4</v>
      </c>
      <c r="H371" s="37">
        <f t="shared" si="56"/>
        <v>0</v>
      </c>
      <c r="I371" s="37">
        <f t="shared" si="56"/>
        <v>1797</v>
      </c>
      <c r="J371" s="37">
        <f t="shared" si="56"/>
        <v>0</v>
      </c>
      <c r="K371" s="37">
        <f t="shared" si="56"/>
        <v>476.4</v>
      </c>
      <c r="L371" s="37">
        <f t="shared" si="56"/>
        <v>1266.5999999999999</v>
      </c>
      <c r="M371" s="37">
        <f t="shared" si="56"/>
        <v>1264.4000000000001</v>
      </c>
      <c r="N371" s="125"/>
      <c r="O371" s="125"/>
      <c r="P371" s="20"/>
      <c r="Q371" s="3"/>
    </row>
    <row r="372" spans="1:17" ht="31.5">
      <c r="A372" s="123"/>
      <c r="B372" s="38" t="s">
        <v>32</v>
      </c>
      <c r="C372" s="36"/>
      <c r="D372" s="36"/>
      <c r="E372" s="36"/>
      <c r="F372" s="36"/>
      <c r="G372" s="37">
        <v>0</v>
      </c>
      <c r="H372" s="37">
        <v>0</v>
      </c>
      <c r="I372" s="37">
        <v>0</v>
      </c>
      <c r="J372" s="37">
        <v>0</v>
      </c>
      <c r="K372" s="37">
        <v>0</v>
      </c>
      <c r="L372" s="37">
        <v>0</v>
      </c>
      <c r="M372" s="37">
        <v>0</v>
      </c>
      <c r="N372" s="126"/>
      <c r="O372" s="126"/>
      <c r="P372" s="19"/>
    </row>
  </sheetData>
  <autoFilter ref="B8:F372"/>
  <mergeCells count="177">
    <mergeCell ref="A226:A232"/>
    <mergeCell ref="N226:N232"/>
    <mergeCell ref="O226:O232"/>
    <mergeCell ref="A1:O1"/>
    <mergeCell ref="A2:O2"/>
    <mergeCell ref="A3:A4"/>
    <mergeCell ref="B3:B4"/>
    <mergeCell ref="C3:F3"/>
    <mergeCell ref="G3:G4"/>
    <mergeCell ref="H3:K3"/>
    <mergeCell ref="L3:L4"/>
    <mergeCell ref="M3:M4"/>
    <mergeCell ref="N3:N4"/>
    <mergeCell ref="A32:A38"/>
    <mergeCell ref="N32:N38"/>
    <mergeCell ref="O32:O38"/>
    <mergeCell ref="A25:A31"/>
    <mergeCell ref="N25:N31"/>
    <mergeCell ref="O25:O31"/>
    <mergeCell ref="A18:A24"/>
    <mergeCell ref="N18:N24"/>
    <mergeCell ref="O18:O24"/>
    <mergeCell ref="A60:A66"/>
    <mergeCell ref="N60:N66"/>
    <mergeCell ref="Q10:Q11"/>
    <mergeCell ref="B11:B13"/>
    <mergeCell ref="A17:O17"/>
    <mergeCell ref="O3:O4"/>
    <mergeCell ref="A6:O6"/>
    <mergeCell ref="A7:O7"/>
    <mergeCell ref="A8:A16"/>
    <mergeCell ref="N8:N16"/>
    <mergeCell ref="O8:O16"/>
    <mergeCell ref="O60:O66"/>
    <mergeCell ref="O67:O73"/>
    <mergeCell ref="A67:A73"/>
    <mergeCell ref="N67:N73"/>
    <mergeCell ref="A39:A45"/>
    <mergeCell ref="N39:N45"/>
    <mergeCell ref="O39:O45"/>
    <mergeCell ref="A46:A52"/>
    <mergeCell ref="N46:N52"/>
    <mergeCell ref="A53:A59"/>
    <mergeCell ref="N53:N59"/>
    <mergeCell ref="O46:O52"/>
    <mergeCell ref="A95:A101"/>
    <mergeCell ref="N95:N101"/>
    <mergeCell ref="O95:O101"/>
    <mergeCell ref="A88:A94"/>
    <mergeCell ref="N88:N94"/>
    <mergeCell ref="O88:O94"/>
    <mergeCell ref="A74:A80"/>
    <mergeCell ref="N74:N80"/>
    <mergeCell ref="A81:A87"/>
    <mergeCell ref="N81:N87"/>
    <mergeCell ref="O81:O87"/>
    <mergeCell ref="O74:O80"/>
    <mergeCell ref="A102:A106"/>
    <mergeCell ref="N102:N106"/>
    <mergeCell ref="O102:O106"/>
    <mergeCell ref="A107:O107"/>
    <mergeCell ref="A108:A114"/>
    <mergeCell ref="N108:N114"/>
    <mergeCell ref="O108:O135"/>
    <mergeCell ref="A115:A121"/>
    <mergeCell ref="N115:N121"/>
    <mergeCell ref="A136:A142"/>
    <mergeCell ref="N136:N142"/>
    <mergeCell ref="O136:O142"/>
    <mergeCell ref="O143:O149"/>
    <mergeCell ref="A143:A149"/>
    <mergeCell ref="N143:N149"/>
    <mergeCell ref="G144:M149"/>
    <mergeCell ref="A122:A128"/>
    <mergeCell ref="N122:N128"/>
    <mergeCell ref="A129:A135"/>
    <mergeCell ref="N129:N135"/>
    <mergeCell ref="A150:A156"/>
    <mergeCell ref="N150:N156"/>
    <mergeCell ref="O150:O156"/>
    <mergeCell ref="G151:M156"/>
    <mergeCell ref="A157:A163"/>
    <mergeCell ref="N157:N163"/>
    <mergeCell ref="O157:O170"/>
    <mergeCell ref="A164:A170"/>
    <mergeCell ref="N164:N170"/>
    <mergeCell ref="G165:M170"/>
    <mergeCell ref="A185:A189"/>
    <mergeCell ref="N185:N189"/>
    <mergeCell ref="O185:O189"/>
    <mergeCell ref="A171:A177"/>
    <mergeCell ref="N171:N177"/>
    <mergeCell ref="O171:O177"/>
    <mergeCell ref="G172:M177"/>
    <mergeCell ref="A178:A184"/>
    <mergeCell ref="N178:N184"/>
    <mergeCell ref="O178:O184"/>
    <mergeCell ref="A198:A204"/>
    <mergeCell ref="N198:N204"/>
    <mergeCell ref="O198:O204"/>
    <mergeCell ref="A191:A197"/>
    <mergeCell ref="N191:N197"/>
    <mergeCell ref="O191:O197"/>
    <mergeCell ref="A190:O190"/>
    <mergeCell ref="A219:A225"/>
    <mergeCell ref="N219:N225"/>
    <mergeCell ref="O219:O225"/>
    <mergeCell ref="A205:A211"/>
    <mergeCell ref="N205:N211"/>
    <mergeCell ref="O205:O211"/>
    <mergeCell ref="A212:A218"/>
    <mergeCell ref="N212:N218"/>
    <mergeCell ref="O212:O218"/>
    <mergeCell ref="A251:A256"/>
    <mergeCell ref="N251:N256"/>
    <mergeCell ref="O251:O256"/>
    <mergeCell ref="A257:A262"/>
    <mergeCell ref="N257:N262"/>
    <mergeCell ref="O257:O262"/>
    <mergeCell ref="A233:A238"/>
    <mergeCell ref="N233:N238"/>
    <mergeCell ref="O233:O238"/>
    <mergeCell ref="A239:A244"/>
    <mergeCell ref="N239:N244"/>
    <mergeCell ref="O239:O244"/>
    <mergeCell ref="A245:A250"/>
    <mergeCell ref="N245:N250"/>
    <mergeCell ref="O245:O250"/>
    <mergeCell ref="O310:O316"/>
    <mergeCell ref="A296:A302"/>
    <mergeCell ref="N296:N302"/>
    <mergeCell ref="O296:O302"/>
    <mergeCell ref="A289:A295"/>
    <mergeCell ref="N289:N295"/>
    <mergeCell ref="O289:O295"/>
    <mergeCell ref="A317:A323"/>
    <mergeCell ref="N317:N323"/>
    <mergeCell ref="O317:O323"/>
    <mergeCell ref="A303:A309"/>
    <mergeCell ref="N303:N309"/>
    <mergeCell ref="O303:O309"/>
    <mergeCell ref="A310:A316"/>
    <mergeCell ref="N310:N316"/>
    <mergeCell ref="A365:A372"/>
    <mergeCell ref="N365:N372"/>
    <mergeCell ref="O365:O372"/>
    <mergeCell ref="A346:A352"/>
    <mergeCell ref="N346:N352"/>
    <mergeCell ref="O346:O352"/>
    <mergeCell ref="A353:A359"/>
    <mergeCell ref="N353:N359"/>
    <mergeCell ref="O353:O359"/>
    <mergeCell ref="A360:A364"/>
    <mergeCell ref="N360:N364"/>
    <mergeCell ref="O360:O364"/>
    <mergeCell ref="A338:O338"/>
    <mergeCell ref="A339:A345"/>
    <mergeCell ref="N339:N345"/>
    <mergeCell ref="O339:O345"/>
    <mergeCell ref="A331:A337"/>
    <mergeCell ref="N331:N337"/>
    <mergeCell ref="O331:O337"/>
    <mergeCell ref="A324:A330"/>
    <mergeCell ref="N324:N330"/>
    <mergeCell ref="O324:O330"/>
    <mergeCell ref="A276:A281"/>
    <mergeCell ref="N276:N281"/>
    <mergeCell ref="O276:O281"/>
    <mergeCell ref="A282:A288"/>
    <mergeCell ref="N282:N288"/>
    <mergeCell ref="O282:O288"/>
    <mergeCell ref="A263:A269"/>
    <mergeCell ref="N263:N269"/>
    <mergeCell ref="O263:O269"/>
    <mergeCell ref="A270:A275"/>
    <mergeCell ref="N270:N275"/>
    <mergeCell ref="O270:O275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Донодаев Сергей Владимирович</dc:creator>
  <cp:lastModifiedBy>HAA</cp:lastModifiedBy>
  <cp:lastPrinted>2016-01-18T09:39:30Z</cp:lastPrinted>
  <dcterms:created xsi:type="dcterms:W3CDTF">2014-02-19T11:00:28Z</dcterms:created>
  <dcterms:modified xsi:type="dcterms:W3CDTF">2016-01-20T03:01:29Z</dcterms:modified>
</cp:coreProperties>
</file>